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Aanbestedingen\Kath. bescherming en bliksembeveiliging\Publicatie\"/>
    </mc:Choice>
  </mc:AlternateContent>
  <xr:revisionPtr revIDLastSave="0" documentId="8_{2A058274-3F4A-4608-A9AC-35DEA815B0BA}" xr6:coauthVersionLast="47" xr6:coauthVersionMax="47" xr10:uidLastSave="{00000000-0000-0000-0000-000000000000}"/>
  <bookViews>
    <workbookView xWindow="20370" yWindow="-120" windowWidth="29040" windowHeight="15840" xr2:uid="{1655C4CF-0173-475E-95F4-D0AB137D27C1}"/>
  </bookViews>
  <sheets>
    <sheet name="Inschrijvingsprijs" sheetId="3" r:id="rId1"/>
    <sheet name="Tarieven " sheetId="1" r:id="rId2"/>
    <sheet name="Materialen" sheetId="2" r:id="rId3"/>
    <sheet name="Prijs fictief onderhoud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1" l="1"/>
  <c r="D12" i="1"/>
  <c r="D11" i="1"/>
  <c r="D10" i="1"/>
  <c r="D9" i="1"/>
  <c r="D8" i="1"/>
  <c r="D14" i="1" l="1"/>
  <c r="D15" i="1" s="1"/>
  <c r="C5" i="3" s="1"/>
  <c r="F41" i="2" l="1"/>
  <c r="F40" i="2"/>
  <c r="F39" i="2"/>
  <c r="F38" i="2"/>
  <c r="F37" i="2"/>
  <c r="F36" i="2"/>
  <c r="F35" i="2"/>
  <c r="F34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30" i="2" l="1"/>
  <c r="F42" i="2"/>
  <c r="F44" i="2" l="1"/>
  <c r="B13" i="4" s="1"/>
  <c r="B25" i="4" l="1"/>
  <c r="B19" i="4"/>
  <c r="B27" i="4" l="1"/>
  <c r="C7" i="3" s="1"/>
  <c r="C9" i="3" s="1"/>
  <c r="C11" i="3" s="1"/>
  <c r="C13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tc={B581A134-82D3-4B28-83AE-CCF5D731D155}</author>
  </authors>
  <commentList>
    <comment ref="B21" authorId="0" shapeId="0" xr:uid="{B581A134-82D3-4B28-83AE-CCF5D731D155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En na 17uur?</t>
      </text>
    </comment>
  </commentList>
</comments>
</file>

<file path=xl/sharedStrings.xml><?xml version="1.0" encoding="utf-8"?>
<sst xmlns="http://schemas.openxmlformats.org/spreadsheetml/2006/main" count="136" uniqueCount="89">
  <si>
    <t>Inspecties</t>
  </si>
  <si>
    <t>Aantal</t>
  </si>
  <si>
    <t>All-in prijs/ inspectie  excl. BTW</t>
  </si>
  <si>
    <t>Totaal prijs
exc. BTW</t>
  </si>
  <si>
    <t>Omschrijving</t>
  </si>
  <si>
    <t>Eenheid</t>
  </si>
  <si>
    <t>Prijs/eenheid</t>
  </si>
  <si>
    <t>meter</t>
  </si>
  <si>
    <t>Artikel code</t>
  </si>
  <si>
    <t>Beschermbuis PVC compleet</t>
  </si>
  <si>
    <t>Leidingsteum messing compleet</t>
  </si>
  <si>
    <t>Dakleidingsteun plaksteun</t>
  </si>
  <si>
    <t>Dakleidingsteun beton</t>
  </si>
  <si>
    <t>Vrijstaande opvanger, compleet met ronde sokkel (20 kg)</t>
  </si>
  <si>
    <t>Mastklem</t>
  </si>
  <si>
    <t>Bitumen kit, tube 310 gram</t>
  </si>
  <si>
    <t>Meetkoppeling doorgaand model</t>
  </si>
  <si>
    <t>Dakdoorvoering messing</t>
  </si>
  <si>
    <t>Multiklem aluminium</t>
  </si>
  <si>
    <t>Multiklem koper</t>
  </si>
  <si>
    <t>Leidingsteun nylon compleet</t>
  </si>
  <si>
    <t>Boutverbinding</t>
  </si>
  <si>
    <t>Kabelschoen</t>
  </si>
  <si>
    <t>Aansluitklem VDH gevelbeplating</t>
  </si>
  <si>
    <t>Soldeerverbinding</t>
  </si>
  <si>
    <t>Klic graafmelding kadaster</t>
  </si>
  <si>
    <t>stuk</t>
  </si>
  <si>
    <t xml:space="preserve">Totaal </t>
  </si>
  <si>
    <t>tube</t>
  </si>
  <si>
    <t>Kathodische bescherming materiaal</t>
  </si>
  <si>
    <t>Bliksembeveiliging materiaal</t>
  </si>
  <si>
    <t>Draad PE/PVC 10 mm2, zwart, rood of blauw</t>
  </si>
  <si>
    <t>Pin-brazing t.b.v. draad 10 mm2</t>
  </si>
  <si>
    <t>Koperdraad 50 mm2</t>
  </si>
  <si>
    <t>Aluminium draad, 50 mm2</t>
  </si>
  <si>
    <t>Persverbinding koper 50 mm2</t>
  </si>
  <si>
    <t>Persverbinding c &lt; 50 mm2</t>
  </si>
  <si>
    <t>Aardelektrode 50 mm2</t>
  </si>
  <si>
    <t>Meetpaal, 1,8 meter, diameter 110 mm, kleur geel</t>
  </si>
  <si>
    <t>Wikkelband CZ 50 mm x 5 meter, Stopaq</t>
  </si>
  <si>
    <t>Wikkelband 75 mm x 30 meter, Stopaq</t>
  </si>
  <si>
    <t>Kit, vulmiddel Stopaq à 2 kg</t>
  </si>
  <si>
    <t>Meetelektrode Cu/CuSO4, incl. 5 meter draad PE/PVC 10 mm2, blauw</t>
  </si>
  <si>
    <t>Anode, magnesium 20 kg bruto in zak met gips/bentoniet</t>
  </si>
  <si>
    <t>rol</t>
  </si>
  <si>
    <t>pak</t>
  </si>
  <si>
    <t>Uurtarief all-in gedurende werkdagen 8:00 - 17: 00 uur</t>
  </si>
  <si>
    <t>Uurtarieven</t>
  </si>
  <si>
    <t>Toeslag gedurende werkdagen 17:00 - 8:00 uur volgende dag</t>
  </si>
  <si>
    <t>%</t>
  </si>
  <si>
    <t>Toeslag gedurende week-end en feestdagen 8:00 - 17:00 uur</t>
  </si>
  <si>
    <t>TOTAAL INSPECTIES</t>
  </si>
  <si>
    <t>INSCHRIJVINGSPRIJS</t>
  </si>
  <si>
    <t>TOTAAL (FICTIEF) ONDERHOUD</t>
  </si>
  <si>
    <t>Fictief onderhoud type 1</t>
  </si>
  <si>
    <t xml:space="preserve">aantal uren 8:00 - 17:00 uur </t>
  </si>
  <si>
    <t>percentage verbruikte materialen</t>
  </si>
  <si>
    <t>aantal malen onderhoud per contractperiode</t>
  </si>
  <si>
    <t>Fictief onderhoud type 2</t>
  </si>
  <si>
    <t>Fictief onderhoud type 3</t>
  </si>
  <si>
    <t>Naam inschrijver</t>
  </si>
  <si>
    <t>Naam tekenbevoegde</t>
  </si>
  <si>
    <t>Functie tekenbevoegde</t>
  </si>
  <si>
    <t>Handtekening tekenbevoegde</t>
  </si>
  <si>
    <t>Datum</t>
  </si>
  <si>
    <t>TOTAAL OVER 4JAAR</t>
  </si>
  <si>
    <t>TOTALE PRIJS FICTIEF ONDERHOUD</t>
  </si>
  <si>
    <t>PRIJS FICTIEF ONDERHOUD</t>
  </si>
  <si>
    <t>MATERIALEN</t>
  </si>
  <si>
    <t>Type</t>
  </si>
  <si>
    <t>Bliksembeveiliging</t>
  </si>
  <si>
    <t>Kathodische bescherming</t>
  </si>
  <si>
    <t>Overpanningsbeveiliging (enkel)</t>
  </si>
  <si>
    <t>Water/sludge metingen</t>
  </si>
  <si>
    <t>Bijlage 5 Prijzenblad</t>
  </si>
  <si>
    <t>Behorende bij Europese openbare aanbesteding "Kathodische bescherming, overspanning- en bliksembeveiliging installaties WSHD 2021-2025</t>
  </si>
  <si>
    <t>INSCHRIJVINGSPRIJS excl. BTW</t>
  </si>
  <si>
    <t>BTW 21%</t>
  </si>
  <si>
    <t>INSCHRIJVINGSPRIJS incl. BTW</t>
  </si>
  <si>
    <t>Tarieven</t>
  </si>
  <si>
    <t>Grondwaterbemonstering</t>
  </si>
  <si>
    <t>Grondwatermonsteranalyse</t>
  </si>
  <si>
    <t>TOTAAL PER JAAR</t>
  </si>
  <si>
    <t>Subtotaal BBM</t>
  </si>
  <si>
    <t>Subtotaal KBM</t>
  </si>
  <si>
    <t>TOTAAL MATERIALEN (BBM + KBM)</t>
  </si>
  <si>
    <t>Totaal bedrag type 1</t>
  </si>
  <si>
    <t>Totaal bedrag type 2</t>
  </si>
  <si>
    <t xml:space="preserve">Totaal bedrag type 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</si>
</sst>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&quot;€&quot;\ #,##0.00"/>
  </numFmts>
  <fonts count="8" x14ac:knownFonts="1">
    <font>
      <sz val="9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sz val="12"/>
      <color theme="1"/>
      <name val="Verdana"/>
      <family val="2"/>
    </font>
    <font>
      <b/>
      <sz val="12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sz val="9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2" fillId="0" borderId="0" xfId="0" applyFont="1"/>
    <xf numFmtId="43" fontId="0" fillId="0" borderId="0" xfId="1" applyFont="1" applyAlignment="1">
      <alignment horizontal="center" vertical="top"/>
    </xf>
    <xf numFmtId="43" fontId="2" fillId="0" borderId="0" xfId="1" applyFont="1" applyAlignment="1">
      <alignment horizontal="center" vertical="top"/>
    </xf>
    <xf numFmtId="43" fontId="0" fillId="0" borderId="0" xfId="1" applyNumberFormat="1" applyFont="1" applyAlignment="1">
      <alignment horizontal="center"/>
    </xf>
    <xf numFmtId="0" fontId="0" fillId="0" borderId="0" xfId="0" applyAlignment="1">
      <alignment horizontal="left"/>
    </xf>
    <xf numFmtId="0" fontId="4" fillId="0" borderId="0" xfId="0" applyFont="1" applyAlignment="1"/>
    <xf numFmtId="0" fontId="0" fillId="0" borderId="0" xfId="0" applyAlignment="1">
      <alignment horizontal="right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0" fillId="0" borderId="0" xfId="0" applyFont="1" applyAlignment="1">
      <alignment vertical="top"/>
    </xf>
    <xf numFmtId="164" fontId="0" fillId="0" borderId="0" xfId="1" applyNumberFormat="1" applyFont="1" applyAlignment="1">
      <alignment horizontal="center" vertical="top"/>
    </xf>
    <xf numFmtId="164" fontId="1" fillId="0" borderId="0" xfId="1" applyNumberFormat="1" applyFont="1" applyAlignment="1">
      <alignment horizontal="center" vertical="top"/>
    </xf>
    <xf numFmtId="164" fontId="2" fillId="0" borderId="0" xfId="1" applyNumberFormat="1" applyFont="1" applyAlignment="1">
      <alignment horizontal="center" vertical="top"/>
    </xf>
    <xf numFmtId="164" fontId="2" fillId="0" borderId="0" xfId="1" applyNumberFormat="1" applyFont="1" applyAlignment="1">
      <alignment horizontal="center"/>
    </xf>
    <xf numFmtId="0" fontId="0" fillId="0" borderId="0" xfId="0" applyAlignment="1">
      <alignment horizontal="center" vertical="top"/>
    </xf>
    <xf numFmtId="43" fontId="0" fillId="0" borderId="0" xfId="1" applyFont="1" applyAlignment="1">
      <alignment horizontal="center" vertical="top" wrapText="1"/>
    </xf>
    <xf numFmtId="0" fontId="4" fillId="0" borderId="0" xfId="0" applyFont="1" applyAlignment="1">
      <alignment vertical="top"/>
    </xf>
    <xf numFmtId="43" fontId="0" fillId="0" borderId="0" xfId="1" applyFont="1" applyAlignment="1">
      <alignment vertical="top" wrapText="1"/>
    </xf>
    <xf numFmtId="0" fontId="5" fillId="0" borderId="0" xfId="0" applyFont="1"/>
    <xf numFmtId="0" fontId="0" fillId="0" borderId="7" xfId="0" applyBorder="1" applyAlignment="1">
      <alignment horizontal="left"/>
    </xf>
    <xf numFmtId="0" fontId="0" fillId="0" borderId="7" xfId="0" applyBorder="1"/>
    <xf numFmtId="164" fontId="6" fillId="0" borderId="7" xfId="0" applyNumberFormat="1" applyFont="1" applyBorder="1" applyAlignment="1">
      <alignment horizontal="right"/>
    </xf>
    <xf numFmtId="0" fontId="6" fillId="0" borderId="0" xfId="0" applyFont="1"/>
    <xf numFmtId="0" fontId="6" fillId="0" borderId="7" xfId="0" applyFont="1" applyBorder="1"/>
    <xf numFmtId="164" fontId="6" fillId="0" borderId="7" xfId="0" applyNumberFormat="1" applyFont="1" applyBorder="1"/>
    <xf numFmtId="164" fontId="5" fillId="0" borderId="7" xfId="0" applyNumberFormat="1" applyFont="1" applyBorder="1"/>
    <xf numFmtId="0" fontId="6" fillId="0" borderId="0" xfId="0" applyFont="1" applyAlignment="1">
      <alignment horizontal="right"/>
    </xf>
    <xf numFmtId="0" fontId="6" fillId="0" borderId="7" xfId="0" applyFont="1" applyBorder="1" applyAlignment="1">
      <alignment horizontal="right"/>
    </xf>
    <xf numFmtId="164" fontId="6" fillId="0" borderId="7" xfId="2" applyNumberFormat="1" applyFont="1" applyBorder="1"/>
    <xf numFmtId="164" fontId="5" fillId="0" borderId="7" xfId="2" applyNumberFormat="1" applyFont="1" applyBorder="1"/>
    <xf numFmtId="0" fontId="0" fillId="0" borderId="7" xfId="0" applyBorder="1" applyAlignment="1">
      <alignment vertical="top"/>
    </xf>
    <xf numFmtId="0" fontId="0" fillId="0" borderId="7" xfId="0" applyBorder="1" applyAlignment="1">
      <alignment horizontal="center" vertical="top"/>
    </xf>
    <xf numFmtId="43" fontId="0" fillId="0" borderId="7" xfId="1" applyFont="1" applyBorder="1" applyAlignment="1">
      <alignment horizontal="center" vertical="top" wrapText="1"/>
    </xf>
    <xf numFmtId="164" fontId="0" fillId="2" borderId="7" xfId="1" applyNumberFormat="1" applyFont="1" applyFill="1" applyBorder="1" applyAlignment="1" applyProtection="1">
      <alignment horizontal="center" vertical="top"/>
      <protection locked="0"/>
    </xf>
    <xf numFmtId="164" fontId="0" fillId="0" borderId="7" xfId="1" applyNumberFormat="1" applyFont="1" applyBorder="1" applyAlignment="1">
      <alignment horizontal="right" vertical="top"/>
    </xf>
    <xf numFmtId="164" fontId="1" fillId="0" borderId="7" xfId="1" applyNumberFormat="1" applyFont="1" applyBorder="1" applyAlignment="1">
      <alignment horizontal="right" vertical="top"/>
    </xf>
    <xf numFmtId="0" fontId="2" fillId="0" borderId="7" xfId="0" applyFont="1" applyBorder="1" applyAlignment="1">
      <alignment vertical="top"/>
    </xf>
    <xf numFmtId="0" fontId="2" fillId="0" borderId="7" xfId="0" applyFont="1" applyBorder="1" applyAlignment="1">
      <alignment horizontal="center" vertical="top"/>
    </xf>
    <xf numFmtId="164" fontId="2" fillId="0" borderId="7" xfId="1" applyNumberFormat="1" applyFont="1" applyBorder="1" applyAlignment="1">
      <alignment horizontal="right" vertical="top"/>
    </xf>
    <xf numFmtId="164" fontId="7" fillId="2" borderId="7" xfId="2" applyNumberFormat="1" applyFont="1" applyFill="1" applyBorder="1" applyAlignment="1" applyProtection="1">
      <alignment horizontal="right" vertical="top"/>
      <protection locked="0"/>
    </xf>
    <xf numFmtId="0" fontId="0" fillId="0" borderId="7" xfId="0" applyBorder="1" applyAlignment="1">
      <alignment horizontal="right" vertical="top"/>
    </xf>
    <xf numFmtId="43" fontId="0" fillId="2" borderId="7" xfId="1" applyFont="1" applyFill="1" applyBorder="1" applyAlignment="1" applyProtection="1">
      <alignment horizontal="center" vertical="top"/>
      <protection locked="0"/>
    </xf>
    <xf numFmtId="0" fontId="2" fillId="0" borderId="0" xfId="0" applyFont="1" applyAlignment="1"/>
    <xf numFmtId="0" fontId="2" fillId="0" borderId="7" xfId="0" applyFont="1" applyBorder="1" applyAlignment="1"/>
    <xf numFmtId="0" fontId="0" fillId="0" borderId="7" xfId="0" applyBorder="1" applyAlignment="1">
      <alignment horizontal="center"/>
    </xf>
    <xf numFmtId="164" fontId="0" fillId="0" borderId="7" xfId="1" applyNumberFormat="1" applyFont="1" applyBorder="1" applyAlignment="1">
      <alignment horizontal="center"/>
    </xf>
    <xf numFmtId="0" fontId="2" fillId="0" borderId="7" xfId="0" applyFont="1" applyBorder="1"/>
    <xf numFmtId="1" fontId="0" fillId="0" borderId="7" xfId="0" applyNumberFormat="1" applyBorder="1" applyAlignment="1">
      <alignment horizontal="center"/>
    </xf>
    <xf numFmtId="0" fontId="2" fillId="0" borderId="7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vertical="top" wrapText="1"/>
    </xf>
    <xf numFmtId="0" fontId="2" fillId="0" borderId="7" xfId="0" applyFont="1" applyBorder="1" applyAlignment="1">
      <alignment vertical="top" wrapText="1"/>
    </xf>
    <xf numFmtId="43" fontId="2" fillId="0" borderId="7" xfId="1" applyNumberFormat="1" applyFont="1" applyBorder="1" applyAlignment="1">
      <alignment horizontal="center" vertical="top"/>
    </xf>
    <xf numFmtId="164" fontId="0" fillId="2" borderId="7" xfId="1" applyNumberFormat="1" applyFont="1" applyFill="1" applyBorder="1" applyAlignment="1" applyProtection="1">
      <alignment horizontal="center"/>
      <protection locked="0"/>
    </xf>
    <xf numFmtId="0" fontId="0" fillId="0" borderId="7" xfId="0" applyBorder="1" applyAlignment="1">
      <alignment wrapText="1"/>
    </xf>
    <xf numFmtId="0" fontId="0" fillId="0" borderId="7" xfId="0" applyNumberFormat="1" applyBorder="1" applyAlignment="1">
      <alignment wrapText="1"/>
    </xf>
    <xf numFmtId="0" fontId="2" fillId="0" borderId="7" xfId="0" applyFont="1" applyBorder="1" applyAlignment="1">
      <alignment horizontal="center"/>
    </xf>
    <xf numFmtId="43" fontId="2" fillId="0" borderId="7" xfId="1" applyNumberFormat="1" applyFont="1" applyBorder="1" applyAlignment="1">
      <alignment horizontal="center"/>
    </xf>
    <xf numFmtId="164" fontId="2" fillId="0" borderId="7" xfId="1" applyNumberFormat="1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2" borderId="1" xfId="0" applyFont="1" applyFill="1" applyBorder="1" applyAlignment="1" applyProtection="1">
      <alignment horizontal="left" vertical="center"/>
      <protection locked="0"/>
    </xf>
    <xf numFmtId="0" fontId="6" fillId="2" borderId="2" xfId="0" applyFont="1" applyFill="1" applyBorder="1" applyAlignment="1" applyProtection="1">
      <alignment horizontal="left" vertical="center"/>
      <protection locked="0"/>
    </xf>
    <xf numFmtId="0" fontId="6" fillId="2" borderId="5" xfId="0" applyFont="1" applyFill="1" applyBorder="1" applyAlignment="1" applyProtection="1">
      <alignment horizontal="left" vertical="center"/>
      <protection locked="0"/>
    </xf>
    <xf numFmtId="0" fontId="6" fillId="2" borderId="6" xfId="0" applyFont="1" applyFill="1" applyBorder="1" applyAlignment="1" applyProtection="1">
      <alignment horizontal="left" vertical="center"/>
      <protection locked="0"/>
    </xf>
    <xf numFmtId="0" fontId="6" fillId="0" borderId="7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6" fillId="0" borderId="8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2" borderId="2" xfId="0" applyFill="1" applyBorder="1" applyAlignment="1" applyProtection="1">
      <alignment horizontal="left" vertical="center"/>
      <protection locked="0"/>
    </xf>
    <xf numFmtId="0" fontId="0" fillId="2" borderId="3" xfId="0" applyFill="1" applyBorder="1" applyAlignment="1" applyProtection="1">
      <alignment horizontal="left" vertical="center"/>
      <protection locked="0"/>
    </xf>
    <xf numFmtId="0" fontId="0" fillId="2" borderId="4" xfId="0" applyFill="1" applyBorder="1" applyAlignment="1" applyProtection="1">
      <alignment horizontal="left" vertical="center"/>
      <protection locked="0"/>
    </xf>
    <xf numFmtId="0" fontId="0" fillId="2" borderId="5" xfId="0" applyFill="1" applyBorder="1" applyAlignment="1" applyProtection="1">
      <alignment horizontal="left" vertical="center"/>
      <protection locked="0"/>
    </xf>
    <xf numFmtId="0" fontId="0" fillId="2" borderId="6" xfId="0" applyFill="1" applyBorder="1" applyAlignment="1" applyProtection="1">
      <alignment horizontal="left" vertical="center"/>
      <protection locked="0"/>
    </xf>
    <xf numFmtId="0" fontId="6" fillId="0" borderId="1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2" fillId="0" borderId="8" xfId="0" applyFont="1" applyBorder="1" applyAlignment="1">
      <alignment horizontal="right" vertical="top"/>
    </xf>
    <xf numFmtId="0" fontId="2" fillId="0" borderId="9" xfId="0" applyFont="1" applyBorder="1" applyAlignment="1">
      <alignment horizontal="right" vertical="top"/>
    </xf>
    <xf numFmtId="0" fontId="2" fillId="0" borderId="10" xfId="0" applyFont="1" applyBorder="1" applyAlignment="1">
      <alignment horizontal="right" vertical="top"/>
    </xf>
    <xf numFmtId="0" fontId="4" fillId="0" borderId="7" xfId="0" applyFont="1" applyBorder="1" applyAlignment="1">
      <alignment horizontal="center" vertical="top"/>
    </xf>
    <xf numFmtId="0" fontId="0" fillId="0" borderId="7" xfId="0" applyBorder="1" applyAlignment="1">
      <alignment horizontal="left" vertical="top"/>
    </xf>
    <xf numFmtId="0" fontId="0" fillId="0" borderId="7" xfId="0" applyBorder="1" applyAlignment="1">
      <alignment horizontal="right" vertical="top"/>
    </xf>
    <xf numFmtId="0" fontId="4" fillId="0" borderId="7" xfId="0" applyFont="1" applyBorder="1" applyAlignment="1">
      <alignment horizontal="center"/>
    </xf>
    <xf numFmtId="0" fontId="2" fillId="0" borderId="7" xfId="0" applyFont="1" applyBorder="1" applyAlignment="1">
      <alignment horizontal="right"/>
    </xf>
    <xf numFmtId="0" fontId="2" fillId="0" borderId="7" xfId="0" applyNumberFormat="1" applyFont="1" applyBorder="1" applyAlignment="1">
      <alignment horizontal="right"/>
    </xf>
  </cellXfs>
  <cellStyles count="3">
    <cellStyle name="Komma" xfId="1" builtinId="3"/>
    <cellStyle name="Standaard" xfId="0" builtinId="0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Siham Bouhchlaf" id="{19B85378-A6FD-4B03-A09F-AAA169F7F4C6}" userId="S::S.Bouhchlaf@wshd.nl::6d46dcd9-5aed-4245-a51c-525e8d3fd07a" providerId="AD"/>
</personList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21" dT="2021-10-05T14:49:22.08" personId="{19B85378-A6FD-4B03-A09F-AAA169F7F4C6}" id="{B581A134-82D3-4B28-83AE-CCF5D731D155}">
    <text>En na 17uur?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31F4C-FDF5-471E-B91D-D447A3528380}">
  <dimension ref="A1:F31"/>
  <sheetViews>
    <sheetView showGridLines="0" tabSelected="1" view="pageBreakPreview" zoomScaleNormal="100" zoomScaleSheetLayoutView="100" workbookViewId="0">
      <selection activeCell="B19" sqref="B19:C20"/>
    </sheetView>
  </sheetViews>
  <sheetFormatPr defaultRowHeight="11.25" x14ac:dyDescent="0.15"/>
  <cols>
    <col min="1" max="1" width="32.625" customWidth="1"/>
    <col min="2" max="2" width="22.5" style="11" customWidth="1"/>
    <col min="3" max="3" width="23.75" customWidth="1"/>
    <col min="4" max="4" width="9.875" customWidth="1"/>
  </cols>
  <sheetData>
    <row r="1" spans="1:6" ht="33" customHeight="1" x14ac:dyDescent="0.15">
      <c r="A1" s="21" t="s">
        <v>74</v>
      </c>
    </row>
    <row r="2" spans="1:6" ht="57" customHeight="1" x14ac:dyDescent="0.15">
      <c r="A2" s="64" t="s">
        <v>75</v>
      </c>
      <c r="B2" s="64"/>
      <c r="C2" s="64"/>
      <c r="D2" s="64"/>
    </row>
    <row r="3" spans="1:6" ht="35.25" customHeight="1" x14ac:dyDescent="0.2">
      <c r="A3" s="65" t="s">
        <v>52</v>
      </c>
      <c r="B3" s="66"/>
      <c r="C3" s="67"/>
      <c r="D3" s="10"/>
      <c r="E3" s="10"/>
      <c r="F3" s="10"/>
    </row>
    <row r="4" spans="1:6" ht="13.5" customHeight="1" x14ac:dyDescent="0.15"/>
    <row r="5" spans="1:6" s="27" customFormat="1" ht="15" customHeight="1" x14ac:dyDescent="0.2">
      <c r="A5" s="74" t="s">
        <v>51</v>
      </c>
      <c r="B5" s="74"/>
      <c r="C5" s="26">
        <f>'Tarieven '!D15</f>
        <v>0</v>
      </c>
    </row>
    <row r="6" spans="1:6" s="27" customFormat="1" ht="15" customHeight="1" x14ac:dyDescent="0.2">
      <c r="A6" s="76"/>
      <c r="B6" s="77"/>
      <c r="C6" s="28"/>
    </row>
    <row r="7" spans="1:6" s="27" customFormat="1" ht="15" customHeight="1" x14ac:dyDescent="0.2">
      <c r="A7" s="74" t="s">
        <v>53</v>
      </c>
      <c r="B7" s="74"/>
      <c r="C7" s="29">
        <f>'Prijs fictief onderhoud'!B27</f>
        <v>0</v>
      </c>
    </row>
    <row r="8" spans="1:6" s="27" customFormat="1" ht="15" customHeight="1" x14ac:dyDescent="0.2">
      <c r="A8" s="76"/>
      <c r="B8" s="77"/>
      <c r="C8" s="28"/>
    </row>
    <row r="9" spans="1:6" s="23" customFormat="1" ht="15" customHeight="1" x14ac:dyDescent="0.2">
      <c r="A9" s="75" t="s">
        <v>76</v>
      </c>
      <c r="B9" s="75"/>
      <c r="C9" s="30">
        <f>C5+C7</f>
        <v>0</v>
      </c>
    </row>
    <row r="10" spans="1:6" s="27" customFormat="1" ht="15" customHeight="1" x14ac:dyDescent="0.2">
      <c r="A10" s="28"/>
      <c r="B10" s="32"/>
      <c r="C10" s="28"/>
    </row>
    <row r="11" spans="1:6" s="27" customFormat="1" ht="15" customHeight="1" x14ac:dyDescent="0.2">
      <c r="A11" s="28" t="s">
        <v>77</v>
      </c>
      <c r="B11" s="32"/>
      <c r="C11" s="33">
        <f>C9*21%</f>
        <v>0</v>
      </c>
    </row>
    <row r="12" spans="1:6" s="27" customFormat="1" ht="15" customHeight="1" x14ac:dyDescent="0.2">
      <c r="A12" s="28"/>
      <c r="B12" s="32"/>
      <c r="C12" s="28"/>
    </row>
    <row r="13" spans="1:6" s="27" customFormat="1" ht="20.100000000000001" customHeight="1" x14ac:dyDescent="0.2">
      <c r="A13" s="75" t="s">
        <v>78</v>
      </c>
      <c r="B13" s="75"/>
      <c r="C13" s="34">
        <f>C9+C11</f>
        <v>0</v>
      </c>
    </row>
    <row r="14" spans="1:6" s="27" customFormat="1" ht="12.75" x14ac:dyDescent="0.2">
      <c r="B14" s="31"/>
    </row>
    <row r="15" spans="1:6" s="27" customFormat="1" ht="12.75" x14ac:dyDescent="0.2">
      <c r="B15" s="31"/>
    </row>
    <row r="16" spans="1:6" s="27" customFormat="1" ht="12.75" x14ac:dyDescent="0.2">
      <c r="B16" s="31"/>
    </row>
    <row r="17" spans="1:3" s="27" customFormat="1" ht="12.75" x14ac:dyDescent="0.2">
      <c r="B17" s="31"/>
    </row>
    <row r="18" spans="1:3" s="27" customFormat="1" ht="12.75" x14ac:dyDescent="0.2">
      <c r="B18" s="31"/>
    </row>
    <row r="19" spans="1:3" s="27" customFormat="1" ht="12.75" x14ac:dyDescent="0.2">
      <c r="A19" s="68" t="s">
        <v>60</v>
      </c>
      <c r="B19" s="70"/>
      <c r="C19" s="71"/>
    </row>
    <row r="20" spans="1:3" s="27" customFormat="1" ht="12.75" x14ac:dyDescent="0.2">
      <c r="A20" s="69"/>
      <c r="B20" s="72"/>
      <c r="C20" s="73"/>
    </row>
    <row r="21" spans="1:3" s="27" customFormat="1" ht="12.75" x14ac:dyDescent="0.2">
      <c r="A21" s="68" t="s">
        <v>61</v>
      </c>
      <c r="B21" s="70"/>
      <c r="C21" s="71"/>
    </row>
    <row r="22" spans="1:3" s="27" customFormat="1" ht="12.75" x14ac:dyDescent="0.2">
      <c r="A22" s="69"/>
      <c r="B22" s="72"/>
      <c r="C22" s="73"/>
    </row>
    <row r="23" spans="1:3" s="27" customFormat="1" ht="12.75" x14ac:dyDescent="0.2">
      <c r="A23" s="68" t="s">
        <v>62</v>
      </c>
      <c r="B23" s="70"/>
      <c r="C23" s="71"/>
    </row>
    <row r="24" spans="1:3" s="27" customFormat="1" ht="12.75" x14ac:dyDescent="0.2">
      <c r="A24" s="69"/>
      <c r="B24" s="72"/>
      <c r="C24" s="73"/>
    </row>
    <row r="25" spans="1:3" s="27" customFormat="1" ht="12.75" x14ac:dyDescent="0.2">
      <c r="A25" s="87" t="s">
        <v>64</v>
      </c>
      <c r="B25" s="70"/>
      <c r="C25" s="71"/>
    </row>
    <row r="26" spans="1:3" s="27" customFormat="1" ht="12.75" x14ac:dyDescent="0.2">
      <c r="A26" s="88"/>
      <c r="B26" s="72"/>
      <c r="C26" s="73"/>
    </row>
    <row r="27" spans="1:3" s="27" customFormat="1" ht="12.75" x14ac:dyDescent="0.2">
      <c r="A27" s="78" t="s">
        <v>63</v>
      </c>
      <c r="B27" s="81"/>
      <c r="C27" s="82"/>
    </row>
    <row r="28" spans="1:3" s="27" customFormat="1" ht="12.75" x14ac:dyDescent="0.2">
      <c r="A28" s="79"/>
      <c r="B28" s="83"/>
      <c r="C28" s="84"/>
    </row>
    <row r="29" spans="1:3" s="27" customFormat="1" ht="10.5" customHeight="1" x14ac:dyDescent="0.2">
      <c r="A29" s="79"/>
      <c r="B29" s="83"/>
      <c r="C29" s="84"/>
    </row>
    <row r="30" spans="1:3" s="27" customFormat="1" ht="12.75" x14ac:dyDescent="0.2">
      <c r="A30" s="79"/>
      <c r="B30" s="83"/>
      <c r="C30" s="84"/>
    </row>
    <row r="31" spans="1:3" x14ac:dyDescent="0.15">
      <c r="A31" s="80"/>
      <c r="B31" s="85"/>
      <c r="C31" s="86"/>
    </row>
  </sheetData>
  <sheetProtection algorithmName="SHA-512" hashValue="mNE/ZJHV+KZrZSpIugbA4yToIaM4P5goPymj8exd70q5Yb+0WEftTh0Fjvl54u6wJnAQ2zrGFF+A0XRG/s5wWg==" saltValue="HN14cPbX2KN/xTwfa1IFpg==" spinCount="100000" sheet="1" objects="1" scenarios="1"/>
  <mergeCells count="18">
    <mergeCell ref="A27:A31"/>
    <mergeCell ref="B27:C31"/>
    <mergeCell ref="B25:C26"/>
    <mergeCell ref="A23:A24"/>
    <mergeCell ref="A25:A26"/>
    <mergeCell ref="B23:C24"/>
    <mergeCell ref="A2:D2"/>
    <mergeCell ref="A3:C3"/>
    <mergeCell ref="A19:A20"/>
    <mergeCell ref="B19:C20"/>
    <mergeCell ref="A21:A22"/>
    <mergeCell ref="B21:C22"/>
    <mergeCell ref="A5:B5"/>
    <mergeCell ref="A7:B7"/>
    <mergeCell ref="A9:B9"/>
    <mergeCell ref="A6:B6"/>
    <mergeCell ref="A8:B8"/>
    <mergeCell ref="A13:B13"/>
  </mergeCells>
  <pageMargins left="0.70866141732283472" right="0.19685039370078741" top="0.74803149606299213" bottom="0.74803149606299213" header="0.31496062992125984" footer="0.31496062992125984"/>
  <pageSetup paperSize="9" orientation="portrait" r:id="rId1"/>
  <headerFooter>
    <oddFooter>&amp;C&amp;P van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E8DC2-C2C0-4F8D-AE25-051DFDBCB578}">
  <dimension ref="A1:I22"/>
  <sheetViews>
    <sheetView view="pageBreakPreview" topLeftCell="A10" zoomScaleNormal="100" zoomScaleSheetLayoutView="100" workbookViewId="0">
      <selection activeCell="B20" sqref="B20"/>
    </sheetView>
  </sheetViews>
  <sheetFormatPr defaultRowHeight="11.25" x14ac:dyDescent="0.15"/>
  <cols>
    <col min="1" max="1" width="32.875" style="3" bestFit="1" customWidth="1"/>
    <col min="2" max="2" width="18" style="3" customWidth="1"/>
    <col min="3" max="3" width="14.625" style="4" customWidth="1"/>
    <col min="4" max="4" width="14.625" style="6" customWidth="1"/>
    <col min="5" max="5" width="13.5" style="6" customWidth="1"/>
    <col min="6" max="16384" width="9" style="3"/>
  </cols>
  <sheetData>
    <row r="1" spans="1:9" ht="33" customHeight="1" x14ac:dyDescent="0.15">
      <c r="A1" s="21" t="s">
        <v>74</v>
      </c>
      <c r="B1" s="11"/>
      <c r="C1"/>
      <c r="D1"/>
    </row>
    <row r="2" spans="1:9" ht="57" customHeight="1" x14ac:dyDescent="0.15">
      <c r="A2" s="64" t="s">
        <v>75</v>
      </c>
      <c r="B2" s="64"/>
      <c r="C2" s="64"/>
      <c r="D2" s="64"/>
    </row>
    <row r="3" spans="1:9" x14ac:dyDescent="0.15">
      <c r="C3" s="19"/>
    </row>
    <row r="4" spans="1:9" x14ac:dyDescent="0.15">
      <c r="C4" s="19"/>
    </row>
    <row r="5" spans="1:9" ht="20.100000000000001" customHeight="1" x14ac:dyDescent="0.15">
      <c r="A5" s="92" t="s">
        <v>79</v>
      </c>
      <c r="B5" s="92"/>
      <c r="C5" s="92"/>
      <c r="D5" s="92"/>
      <c r="E5" s="21"/>
      <c r="F5" s="2"/>
      <c r="G5" s="2"/>
      <c r="H5" s="2"/>
      <c r="I5" s="2"/>
    </row>
    <row r="6" spans="1:9" ht="20.100000000000001" customHeight="1" x14ac:dyDescent="0.15">
      <c r="A6" s="92" t="s">
        <v>0</v>
      </c>
      <c r="B6" s="92"/>
      <c r="C6" s="92"/>
      <c r="D6" s="92"/>
      <c r="E6" s="21"/>
      <c r="F6" s="2"/>
      <c r="G6" s="2"/>
      <c r="H6" s="2"/>
      <c r="I6" s="2"/>
    </row>
    <row r="7" spans="1:9" ht="33.75" customHeight="1" x14ac:dyDescent="0.15">
      <c r="A7" s="35" t="s">
        <v>69</v>
      </c>
      <c r="B7" s="36" t="s">
        <v>1</v>
      </c>
      <c r="C7" s="37" t="s">
        <v>2</v>
      </c>
      <c r="D7" s="37" t="s">
        <v>3</v>
      </c>
      <c r="E7" s="22"/>
    </row>
    <row r="8" spans="1:9" ht="20.100000000000001" customHeight="1" x14ac:dyDescent="0.15">
      <c r="A8" s="35" t="s">
        <v>70</v>
      </c>
      <c r="B8" s="36">
        <v>380</v>
      </c>
      <c r="C8" s="38"/>
      <c r="D8" s="39">
        <f>B8*C8</f>
        <v>0</v>
      </c>
      <c r="E8" s="20"/>
    </row>
    <row r="9" spans="1:9" ht="20.100000000000001" customHeight="1" x14ac:dyDescent="0.15">
      <c r="A9" s="35" t="s">
        <v>71</v>
      </c>
      <c r="B9" s="36">
        <v>190</v>
      </c>
      <c r="C9" s="38"/>
      <c r="D9" s="39">
        <f t="shared" ref="D9:D13" si="0">B9*C9</f>
        <v>0</v>
      </c>
      <c r="E9" s="15"/>
    </row>
    <row r="10" spans="1:9" ht="20.100000000000001" customHeight="1" x14ac:dyDescent="0.15">
      <c r="A10" s="35" t="s">
        <v>72</v>
      </c>
      <c r="B10" s="36">
        <v>40</v>
      </c>
      <c r="C10" s="38"/>
      <c r="D10" s="39">
        <f t="shared" si="0"/>
        <v>0</v>
      </c>
      <c r="E10" s="15"/>
    </row>
    <row r="11" spans="1:9" ht="20.100000000000001" customHeight="1" x14ac:dyDescent="0.15">
      <c r="A11" s="35" t="s">
        <v>73</v>
      </c>
      <c r="B11" s="36">
        <v>23</v>
      </c>
      <c r="C11" s="38"/>
      <c r="D11" s="39">
        <f t="shared" si="0"/>
        <v>0</v>
      </c>
      <c r="E11" s="15"/>
    </row>
    <row r="12" spans="1:9" ht="20.100000000000001" customHeight="1" x14ac:dyDescent="0.15">
      <c r="A12" s="35" t="s">
        <v>80</v>
      </c>
      <c r="B12" s="36">
        <v>23</v>
      </c>
      <c r="C12" s="38"/>
      <c r="D12" s="39">
        <f t="shared" si="0"/>
        <v>0</v>
      </c>
      <c r="E12" s="15"/>
    </row>
    <row r="13" spans="1:9" ht="20.100000000000001" customHeight="1" x14ac:dyDescent="0.15">
      <c r="A13" s="35" t="s">
        <v>81</v>
      </c>
      <c r="B13" s="36">
        <v>23</v>
      </c>
      <c r="C13" s="38"/>
      <c r="D13" s="39">
        <f t="shared" si="0"/>
        <v>0</v>
      </c>
      <c r="E13" s="15"/>
    </row>
    <row r="14" spans="1:9" ht="20.100000000000001" customHeight="1" x14ac:dyDescent="0.15">
      <c r="A14" s="94" t="s">
        <v>82</v>
      </c>
      <c r="B14" s="94"/>
      <c r="C14" s="94"/>
      <c r="D14" s="40">
        <f>SUM(D8:D13)</f>
        <v>0</v>
      </c>
      <c r="E14" s="15"/>
    </row>
    <row r="15" spans="1:9" ht="20.100000000000001" customHeight="1" x14ac:dyDescent="0.15">
      <c r="A15" s="89" t="s">
        <v>65</v>
      </c>
      <c r="B15" s="90"/>
      <c r="C15" s="91"/>
      <c r="D15" s="43">
        <f>D14*4</f>
        <v>0</v>
      </c>
      <c r="E15" s="15"/>
    </row>
    <row r="16" spans="1:9" s="14" customFormat="1" ht="15" customHeight="1" x14ac:dyDescent="0.15">
      <c r="E16" s="16"/>
    </row>
    <row r="17" spans="1:5" s="12" customFormat="1" ht="15" customHeight="1" x14ac:dyDescent="0.15">
      <c r="C17" s="13"/>
      <c r="D17" s="7"/>
      <c r="E17" s="17"/>
    </row>
    <row r="18" spans="1:5" ht="20.100000000000001" customHeight="1" x14ac:dyDescent="0.15">
      <c r="A18" s="92" t="s">
        <v>47</v>
      </c>
      <c r="B18" s="92"/>
      <c r="C18" s="92"/>
      <c r="D18" s="92"/>
      <c r="E18" s="21"/>
    </row>
    <row r="19" spans="1:5" ht="20.100000000000001" customHeight="1" x14ac:dyDescent="0.15">
      <c r="A19" s="93" t="s">
        <v>46</v>
      </c>
      <c r="B19" s="93"/>
      <c r="C19" s="93"/>
      <c r="D19" s="44"/>
    </row>
    <row r="20" spans="1:5" ht="20.100000000000001" customHeight="1" x14ac:dyDescent="0.15">
      <c r="A20" s="35" t="s">
        <v>48</v>
      </c>
      <c r="B20" s="35"/>
      <c r="C20" s="45" t="s">
        <v>49</v>
      </c>
      <c r="D20" s="46"/>
    </row>
    <row r="21" spans="1:5" ht="20.100000000000001" customHeight="1" x14ac:dyDescent="0.15">
      <c r="A21" s="35" t="s">
        <v>50</v>
      </c>
      <c r="B21" s="35"/>
      <c r="C21" s="45" t="s">
        <v>49</v>
      </c>
      <c r="D21" s="46"/>
    </row>
    <row r="22" spans="1:5" ht="15" customHeight="1" x14ac:dyDescent="0.15"/>
  </sheetData>
  <sheetProtection algorithmName="SHA-512" hashValue="jmy0xnPMLtxjQGtAdb8Pq2QWgDndztwmkbmTaz2LLbt1nQLq7fDMK2Q9qfhs7uNwI/X/JrHwrbKNMYOKWwJyvg==" saltValue="XhHv48kzKpbEyjl/42MfSA==" spinCount="100000" sheet="1" objects="1" scenarios="1"/>
  <mergeCells count="7">
    <mergeCell ref="A2:D2"/>
    <mergeCell ref="A15:C15"/>
    <mergeCell ref="A18:D18"/>
    <mergeCell ref="A19:C19"/>
    <mergeCell ref="A5:D5"/>
    <mergeCell ref="A6:D6"/>
    <mergeCell ref="A14:C14"/>
  </mergeCell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D39FC-DDA1-48AB-B4E2-5D74AF802F6E}">
  <dimension ref="A1:F44"/>
  <sheetViews>
    <sheetView showGridLines="0" view="pageBreakPreview" topLeftCell="A10" zoomScaleNormal="100" zoomScaleSheetLayoutView="100" workbookViewId="0">
      <selection activeCell="E7" sqref="E7"/>
    </sheetView>
  </sheetViews>
  <sheetFormatPr defaultRowHeight="11.25" x14ac:dyDescent="0.15"/>
  <cols>
    <col min="1" max="1" width="7.75" customWidth="1"/>
    <col min="2" max="2" width="35.875" customWidth="1"/>
    <col min="3" max="4" width="12.375" style="1" customWidth="1"/>
    <col min="5" max="5" width="12.375" style="8" customWidth="1"/>
    <col min="6" max="6" width="11" style="8" customWidth="1"/>
  </cols>
  <sheetData>
    <row r="1" spans="1:6" s="3" customFormat="1" ht="33" customHeight="1" x14ac:dyDescent="0.15">
      <c r="A1" s="21" t="s">
        <v>74</v>
      </c>
      <c r="B1" s="11"/>
      <c r="C1"/>
      <c r="D1"/>
      <c r="E1" s="6"/>
    </row>
    <row r="2" spans="1:6" s="3" customFormat="1" ht="37.5" customHeight="1" x14ac:dyDescent="0.15">
      <c r="A2" s="64" t="s">
        <v>75</v>
      </c>
      <c r="B2" s="64"/>
      <c r="C2" s="64"/>
      <c r="D2" s="64"/>
      <c r="E2" s="64"/>
      <c r="F2" s="64"/>
    </row>
    <row r="4" spans="1:6" ht="15" customHeight="1" x14ac:dyDescent="0.2">
      <c r="A4" s="95" t="s">
        <v>68</v>
      </c>
      <c r="B4" s="95"/>
      <c r="C4" s="95"/>
      <c r="D4" s="95"/>
      <c r="E4" s="95"/>
      <c r="F4" s="95"/>
    </row>
    <row r="5" spans="1:6" ht="15" customHeight="1" x14ac:dyDescent="0.2">
      <c r="A5" s="95" t="s">
        <v>30</v>
      </c>
      <c r="B5" s="95"/>
      <c r="C5" s="95"/>
      <c r="D5" s="95"/>
      <c r="E5" s="95"/>
      <c r="F5" s="95"/>
    </row>
    <row r="6" spans="1:6" ht="22.5" x14ac:dyDescent="0.15">
      <c r="A6" s="56" t="s">
        <v>8</v>
      </c>
      <c r="B6" s="41" t="s">
        <v>4</v>
      </c>
      <c r="C6" s="42" t="s">
        <v>1</v>
      </c>
      <c r="D6" s="42" t="s">
        <v>5</v>
      </c>
      <c r="E6" s="57" t="s">
        <v>6</v>
      </c>
      <c r="F6" s="57" t="s">
        <v>27</v>
      </c>
    </row>
    <row r="7" spans="1:6" ht="15" customHeight="1" x14ac:dyDescent="0.15">
      <c r="A7" s="25"/>
      <c r="B7" s="59" t="s">
        <v>33</v>
      </c>
      <c r="C7" s="49">
        <v>50</v>
      </c>
      <c r="D7" s="49" t="s">
        <v>7</v>
      </c>
      <c r="E7" s="38"/>
      <c r="F7" s="50">
        <f>C7*E7</f>
        <v>0</v>
      </c>
    </row>
    <row r="8" spans="1:6" ht="15" customHeight="1" x14ac:dyDescent="0.15">
      <c r="A8" s="25"/>
      <c r="B8" s="59" t="s">
        <v>34</v>
      </c>
      <c r="C8" s="49">
        <v>50</v>
      </c>
      <c r="D8" s="49" t="s">
        <v>7</v>
      </c>
      <c r="E8" s="58"/>
      <c r="F8" s="50">
        <f t="shared" ref="F8:F29" si="0">C8*E8</f>
        <v>0</v>
      </c>
    </row>
    <row r="9" spans="1:6" ht="15" customHeight="1" x14ac:dyDescent="0.15">
      <c r="A9" s="25"/>
      <c r="B9" s="59" t="s">
        <v>9</v>
      </c>
      <c r="C9" s="49">
        <v>10</v>
      </c>
      <c r="D9" s="49" t="s">
        <v>26</v>
      </c>
      <c r="E9" s="58"/>
      <c r="F9" s="50">
        <f t="shared" si="0"/>
        <v>0</v>
      </c>
    </row>
    <row r="10" spans="1:6" ht="15" customHeight="1" x14ac:dyDescent="0.15">
      <c r="A10" s="25"/>
      <c r="B10" s="59" t="s">
        <v>10</v>
      </c>
      <c r="C10" s="49">
        <v>20</v>
      </c>
      <c r="D10" s="49" t="s">
        <v>26</v>
      </c>
      <c r="E10" s="58"/>
      <c r="F10" s="50">
        <f t="shared" si="0"/>
        <v>0</v>
      </c>
    </row>
    <row r="11" spans="1:6" ht="15" customHeight="1" x14ac:dyDescent="0.15">
      <c r="A11" s="25"/>
      <c r="B11" s="59" t="s">
        <v>11</v>
      </c>
      <c r="C11" s="49">
        <v>10</v>
      </c>
      <c r="D11" s="49" t="s">
        <v>26</v>
      </c>
      <c r="E11" s="58"/>
      <c r="F11" s="50">
        <f t="shared" si="0"/>
        <v>0</v>
      </c>
    </row>
    <row r="12" spans="1:6" ht="15" customHeight="1" x14ac:dyDescent="0.15">
      <c r="A12" s="25"/>
      <c r="B12" s="59" t="s">
        <v>12</v>
      </c>
      <c r="C12" s="49">
        <v>10</v>
      </c>
      <c r="D12" s="49" t="s">
        <v>26</v>
      </c>
      <c r="E12" s="58"/>
      <c r="F12" s="50">
        <f t="shared" si="0"/>
        <v>0</v>
      </c>
    </row>
    <row r="13" spans="1:6" ht="22.5" x14ac:dyDescent="0.15">
      <c r="A13" s="25"/>
      <c r="B13" s="59" t="s">
        <v>13</v>
      </c>
      <c r="C13" s="49">
        <v>10</v>
      </c>
      <c r="D13" s="49" t="s">
        <v>26</v>
      </c>
      <c r="E13" s="58"/>
      <c r="F13" s="50">
        <f t="shared" si="0"/>
        <v>0</v>
      </c>
    </row>
    <row r="14" spans="1:6" ht="15" customHeight="1" x14ac:dyDescent="0.15">
      <c r="A14" s="25"/>
      <c r="B14" s="59" t="s">
        <v>14</v>
      </c>
      <c r="C14" s="49">
        <v>20</v>
      </c>
      <c r="D14" s="49" t="s">
        <v>26</v>
      </c>
      <c r="E14" s="58"/>
      <c r="F14" s="50">
        <f t="shared" si="0"/>
        <v>0</v>
      </c>
    </row>
    <row r="15" spans="1:6" ht="15" customHeight="1" x14ac:dyDescent="0.15">
      <c r="A15" s="25"/>
      <c r="B15" s="59" t="s">
        <v>35</v>
      </c>
      <c r="C15" s="49">
        <v>20</v>
      </c>
      <c r="D15" s="49" t="s">
        <v>26</v>
      </c>
      <c r="E15" s="58"/>
      <c r="F15" s="50">
        <f t="shared" si="0"/>
        <v>0</v>
      </c>
    </row>
    <row r="16" spans="1:6" ht="15" customHeight="1" x14ac:dyDescent="0.15">
      <c r="A16" s="25"/>
      <c r="B16" s="59" t="s">
        <v>15</v>
      </c>
      <c r="C16" s="49">
        <v>4</v>
      </c>
      <c r="D16" s="49" t="s">
        <v>28</v>
      </c>
      <c r="E16" s="58"/>
      <c r="F16" s="50">
        <f t="shared" si="0"/>
        <v>0</v>
      </c>
    </row>
    <row r="17" spans="1:6" ht="15" customHeight="1" x14ac:dyDescent="0.15">
      <c r="A17" s="25"/>
      <c r="B17" s="60" t="s">
        <v>16</v>
      </c>
      <c r="C17" s="49">
        <v>1</v>
      </c>
      <c r="D17" s="49" t="s">
        <v>26</v>
      </c>
      <c r="E17" s="58"/>
      <c r="F17" s="50">
        <f t="shared" si="0"/>
        <v>0</v>
      </c>
    </row>
    <row r="18" spans="1:6" ht="15" customHeight="1" x14ac:dyDescent="0.15">
      <c r="A18" s="25"/>
      <c r="B18" s="60" t="s">
        <v>17</v>
      </c>
      <c r="C18" s="49">
        <v>1</v>
      </c>
      <c r="D18" s="49" t="s">
        <v>26</v>
      </c>
      <c r="E18" s="58"/>
      <c r="F18" s="50">
        <f t="shared" si="0"/>
        <v>0</v>
      </c>
    </row>
    <row r="19" spans="1:6" ht="15" customHeight="1" x14ac:dyDescent="0.15">
      <c r="A19" s="25"/>
      <c r="B19" s="60" t="s">
        <v>18</v>
      </c>
      <c r="C19" s="49">
        <v>1</v>
      </c>
      <c r="D19" s="49" t="s">
        <v>26</v>
      </c>
      <c r="E19" s="58"/>
      <c r="F19" s="50">
        <f t="shared" si="0"/>
        <v>0</v>
      </c>
    </row>
    <row r="20" spans="1:6" ht="15" customHeight="1" x14ac:dyDescent="0.15">
      <c r="A20" s="25"/>
      <c r="B20" s="60" t="s">
        <v>19</v>
      </c>
      <c r="C20" s="49">
        <v>1</v>
      </c>
      <c r="D20" s="49" t="s">
        <v>26</v>
      </c>
      <c r="E20" s="58"/>
      <c r="F20" s="50">
        <f t="shared" si="0"/>
        <v>0</v>
      </c>
    </row>
    <row r="21" spans="1:6" ht="15" customHeight="1" x14ac:dyDescent="0.15">
      <c r="A21" s="25"/>
      <c r="B21" s="60" t="s">
        <v>18</v>
      </c>
      <c r="C21" s="49">
        <v>1</v>
      </c>
      <c r="D21" s="49" t="s">
        <v>26</v>
      </c>
      <c r="E21" s="58"/>
      <c r="F21" s="50">
        <f t="shared" si="0"/>
        <v>0</v>
      </c>
    </row>
    <row r="22" spans="1:6" ht="15" customHeight="1" x14ac:dyDescent="0.15">
      <c r="A22" s="25"/>
      <c r="B22" s="60" t="s">
        <v>20</v>
      </c>
      <c r="C22" s="49">
        <v>1</v>
      </c>
      <c r="D22" s="49" t="s">
        <v>26</v>
      </c>
      <c r="E22" s="58"/>
      <c r="F22" s="50">
        <f t="shared" si="0"/>
        <v>0</v>
      </c>
    </row>
    <row r="23" spans="1:6" ht="15" customHeight="1" x14ac:dyDescent="0.15">
      <c r="A23" s="25"/>
      <c r="B23" s="60" t="s">
        <v>22</v>
      </c>
      <c r="C23" s="49">
        <v>1</v>
      </c>
      <c r="D23" s="49" t="s">
        <v>26</v>
      </c>
      <c r="E23" s="58"/>
      <c r="F23" s="50">
        <f t="shared" si="0"/>
        <v>0</v>
      </c>
    </row>
    <row r="24" spans="1:6" ht="15" customHeight="1" x14ac:dyDescent="0.15">
      <c r="A24" s="25"/>
      <c r="B24" s="60" t="s">
        <v>21</v>
      </c>
      <c r="C24" s="49">
        <v>1</v>
      </c>
      <c r="D24" s="49" t="s">
        <v>26</v>
      </c>
      <c r="E24" s="58"/>
      <c r="F24" s="50">
        <f t="shared" si="0"/>
        <v>0</v>
      </c>
    </row>
    <row r="25" spans="1:6" ht="15" customHeight="1" x14ac:dyDescent="0.15">
      <c r="A25" s="25"/>
      <c r="B25" s="60" t="s">
        <v>23</v>
      </c>
      <c r="C25" s="49">
        <v>1</v>
      </c>
      <c r="D25" s="49" t="s">
        <v>26</v>
      </c>
      <c r="E25" s="58"/>
      <c r="F25" s="50">
        <f t="shared" si="0"/>
        <v>0</v>
      </c>
    </row>
    <row r="26" spans="1:6" ht="15" customHeight="1" x14ac:dyDescent="0.15">
      <c r="A26" s="25"/>
      <c r="B26" s="60" t="s">
        <v>24</v>
      </c>
      <c r="C26" s="49">
        <v>1</v>
      </c>
      <c r="D26" s="49" t="s">
        <v>26</v>
      </c>
      <c r="E26" s="58"/>
      <c r="F26" s="50">
        <f t="shared" si="0"/>
        <v>0</v>
      </c>
    </row>
    <row r="27" spans="1:6" ht="15" customHeight="1" x14ac:dyDescent="0.15">
      <c r="A27" s="25"/>
      <c r="B27" s="60" t="s">
        <v>37</v>
      </c>
      <c r="C27" s="49">
        <v>1</v>
      </c>
      <c r="D27" s="49" t="s">
        <v>7</v>
      </c>
      <c r="E27" s="58"/>
      <c r="F27" s="50">
        <f t="shared" si="0"/>
        <v>0</v>
      </c>
    </row>
    <row r="28" spans="1:6" ht="15" customHeight="1" x14ac:dyDescent="0.15">
      <c r="A28" s="25"/>
      <c r="B28" s="60" t="s">
        <v>36</v>
      </c>
      <c r="C28" s="49">
        <v>1</v>
      </c>
      <c r="D28" s="49" t="s">
        <v>26</v>
      </c>
      <c r="E28" s="58"/>
      <c r="F28" s="50">
        <f t="shared" si="0"/>
        <v>0</v>
      </c>
    </row>
    <row r="29" spans="1:6" ht="15" customHeight="1" x14ac:dyDescent="0.15">
      <c r="A29" s="25"/>
      <c r="B29" s="60" t="s">
        <v>25</v>
      </c>
      <c r="C29" s="49">
        <v>1</v>
      </c>
      <c r="D29" s="49" t="s">
        <v>26</v>
      </c>
      <c r="E29" s="58"/>
      <c r="F29" s="50">
        <f t="shared" si="0"/>
        <v>0</v>
      </c>
    </row>
    <row r="30" spans="1:6" ht="15" customHeight="1" x14ac:dyDescent="0.15">
      <c r="A30" s="25"/>
      <c r="B30" s="97" t="s">
        <v>83</v>
      </c>
      <c r="C30" s="97"/>
      <c r="D30" s="97"/>
      <c r="E30" s="97"/>
      <c r="F30" s="50">
        <f>SUM(F7:F29)</f>
        <v>0</v>
      </c>
    </row>
    <row r="32" spans="1:6" ht="15" customHeight="1" x14ac:dyDescent="0.2">
      <c r="A32" s="95" t="s">
        <v>29</v>
      </c>
      <c r="B32" s="95"/>
      <c r="C32" s="95"/>
      <c r="D32" s="95"/>
      <c r="E32" s="95"/>
      <c r="F32" s="95"/>
    </row>
    <row r="33" spans="1:6" ht="15" customHeight="1" x14ac:dyDescent="0.15">
      <c r="A33" s="51" t="s">
        <v>8</v>
      </c>
      <c r="B33" s="51" t="s">
        <v>4</v>
      </c>
      <c r="C33" s="61" t="s">
        <v>1</v>
      </c>
      <c r="D33" s="61" t="s">
        <v>5</v>
      </c>
      <c r="E33" s="62" t="s">
        <v>6</v>
      </c>
      <c r="F33" s="62" t="s">
        <v>27</v>
      </c>
    </row>
    <row r="34" spans="1:6" ht="15" customHeight="1" x14ac:dyDescent="0.15">
      <c r="A34" s="25"/>
      <c r="B34" s="25" t="s">
        <v>31</v>
      </c>
      <c r="C34" s="49">
        <v>1</v>
      </c>
      <c r="D34" s="49" t="s">
        <v>7</v>
      </c>
      <c r="E34" s="58"/>
      <c r="F34" s="50">
        <f t="shared" ref="F34:F41" si="1">C34*E34</f>
        <v>0</v>
      </c>
    </row>
    <row r="35" spans="1:6" ht="15" customHeight="1" x14ac:dyDescent="0.15">
      <c r="A35" s="25"/>
      <c r="B35" s="25" t="s">
        <v>32</v>
      </c>
      <c r="C35" s="49">
        <v>1</v>
      </c>
      <c r="D35" s="49" t="s">
        <v>7</v>
      </c>
      <c r="E35" s="58"/>
      <c r="F35" s="50">
        <f t="shared" si="1"/>
        <v>0</v>
      </c>
    </row>
    <row r="36" spans="1:6" ht="15" customHeight="1" x14ac:dyDescent="0.15">
      <c r="A36" s="25"/>
      <c r="B36" s="25" t="s">
        <v>38</v>
      </c>
      <c r="C36" s="49">
        <v>1</v>
      </c>
      <c r="D36" s="49" t="s">
        <v>26</v>
      </c>
      <c r="E36" s="58"/>
      <c r="F36" s="50">
        <f t="shared" si="1"/>
        <v>0</v>
      </c>
    </row>
    <row r="37" spans="1:6" ht="15" customHeight="1" x14ac:dyDescent="0.15">
      <c r="A37" s="25"/>
      <c r="B37" s="25" t="s">
        <v>39</v>
      </c>
      <c r="C37" s="49">
        <v>1</v>
      </c>
      <c r="D37" s="49" t="s">
        <v>44</v>
      </c>
      <c r="E37" s="58"/>
      <c r="F37" s="50">
        <f t="shared" si="1"/>
        <v>0</v>
      </c>
    </row>
    <row r="38" spans="1:6" ht="15" customHeight="1" x14ac:dyDescent="0.15">
      <c r="A38" s="25"/>
      <c r="B38" s="25" t="s">
        <v>40</v>
      </c>
      <c r="C38" s="49">
        <v>1</v>
      </c>
      <c r="D38" s="49" t="s">
        <v>44</v>
      </c>
      <c r="E38" s="58"/>
      <c r="F38" s="50">
        <f t="shared" si="1"/>
        <v>0</v>
      </c>
    </row>
    <row r="39" spans="1:6" ht="15" customHeight="1" x14ac:dyDescent="0.15">
      <c r="A39" s="25"/>
      <c r="B39" s="25" t="s">
        <v>41</v>
      </c>
      <c r="C39" s="49">
        <v>1</v>
      </c>
      <c r="D39" s="49" t="s">
        <v>45</v>
      </c>
      <c r="E39" s="58"/>
      <c r="F39" s="50">
        <f t="shared" si="1"/>
        <v>0</v>
      </c>
    </row>
    <row r="40" spans="1:6" ht="15" customHeight="1" x14ac:dyDescent="0.15">
      <c r="A40" s="25"/>
      <c r="B40" s="25" t="s">
        <v>42</v>
      </c>
      <c r="C40" s="49">
        <v>1</v>
      </c>
      <c r="D40" s="49" t="s">
        <v>26</v>
      </c>
      <c r="E40" s="58"/>
      <c r="F40" s="50">
        <f t="shared" si="1"/>
        <v>0</v>
      </c>
    </row>
    <row r="41" spans="1:6" ht="15" customHeight="1" x14ac:dyDescent="0.15">
      <c r="A41" s="25"/>
      <c r="B41" s="25" t="s">
        <v>43</v>
      </c>
      <c r="C41" s="49">
        <v>1</v>
      </c>
      <c r="D41" s="49" t="s">
        <v>26</v>
      </c>
      <c r="E41" s="58"/>
      <c r="F41" s="50">
        <f t="shared" si="1"/>
        <v>0</v>
      </c>
    </row>
    <row r="42" spans="1:6" ht="15" customHeight="1" x14ac:dyDescent="0.15">
      <c r="A42" s="25"/>
      <c r="B42" s="96" t="s">
        <v>84</v>
      </c>
      <c r="C42" s="96"/>
      <c r="D42" s="96"/>
      <c r="E42" s="96"/>
      <c r="F42" s="50">
        <f>SUM(F34:F41)</f>
        <v>0</v>
      </c>
    </row>
    <row r="44" spans="1:6" ht="15" customHeight="1" x14ac:dyDescent="0.15">
      <c r="A44" s="25"/>
      <c r="B44" s="96" t="s">
        <v>85</v>
      </c>
      <c r="C44" s="96"/>
      <c r="D44" s="96"/>
      <c r="E44" s="96"/>
      <c r="F44" s="63">
        <f>F30+F42</f>
        <v>0</v>
      </c>
    </row>
  </sheetData>
  <sheetProtection algorithmName="SHA-512" hashValue="U1uqYbZ1ksXTUtSBiT9GNfggaElqNn2MgJJwHKbitBUmw6ZnmXSoGDfLav7PSceMIr6OwRgSXYtdzu0mrIAXgQ==" saltValue="XUfNrnPdAVAL1SQkoxtz7A==" spinCount="100000" sheet="1" objects="1" scenarios="1"/>
  <mergeCells count="7">
    <mergeCell ref="A2:F2"/>
    <mergeCell ref="A32:F32"/>
    <mergeCell ref="B42:E42"/>
    <mergeCell ref="B30:E30"/>
    <mergeCell ref="B44:E44"/>
    <mergeCell ref="A4:F4"/>
    <mergeCell ref="A5:F5"/>
  </mergeCells>
  <pageMargins left="0.36" right="0.33" top="0.5" bottom="0.32" header="0.3" footer="0.17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4CCD9-7C70-4F45-AF56-C6EE7DFCCA68}">
  <dimension ref="A1:E27"/>
  <sheetViews>
    <sheetView showGridLines="0" view="pageBreakPreview" zoomScaleNormal="100" zoomScaleSheetLayoutView="100" workbookViewId="0">
      <selection activeCell="B19" sqref="B19"/>
    </sheetView>
  </sheetViews>
  <sheetFormatPr defaultRowHeight="11.25" x14ac:dyDescent="0.15"/>
  <cols>
    <col min="1" max="1" width="53.125" customWidth="1"/>
    <col min="2" max="2" width="11.875" style="1" customWidth="1"/>
    <col min="3" max="3" width="9.5" customWidth="1"/>
  </cols>
  <sheetData>
    <row r="1" spans="1:5" s="3" customFormat="1" ht="33" customHeight="1" x14ac:dyDescent="0.15">
      <c r="A1" s="21" t="s">
        <v>74</v>
      </c>
      <c r="B1" s="11"/>
      <c r="C1"/>
      <c r="D1"/>
      <c r="E1" s="6"/>
    </row>
    <row r="2" spans="1:5" s="3" customFormat="1" ht="57" customHeight="1" x14ac:dyDescent="0.15">
      <c r="A2" s="64" t="s">
        <v>75</v>
      </c>
      <c r="B2" s="64"/>
      <c r="C2" s="64"/>
      <c r="D2" s="55"/>
      <c r="E2" s="6"/>
    </row>
    <row r="6" spans="1:5" ht="15" x14ac:dyDescent="0.2">
      <c r="A6" s="10" t="s">
        <v>67</v>
      </c>
      <c r="B6" s="10"/>
      <c r="C6" s="10"/>
      <c r="D6" s="10"/>
      <c r="E6" s="10"/>
    </row>
    <row r="9" spans="1:5" ht="15" customHeight="1" x14ac:dyDescent="0.15">
      <c r="A9" s="48" t="s">
        <v>54</v>
      </c>
      <c r="B9" s="48"/>
      <c r="C9" s="47"/>
    </row>
    <row r="10" spans="1:5" ht="15" customHeight="1" x14ac:dyDescent="0.15">
      <c r="A10" s="24" t="s">
        <v>57</v>
      </c>
      <c r="B10" s="49">
        <v>60</v>
      </c>
      <c r="C10" s="9"/>
    </row>
    <row r="11" spans="1:5" ht="15" customHeight="1" x14ac:dyDescent="0.15">
      <c r="A11" s="25" t="s">
        <v>55</v>
      </c>
      <c r="B11" s="49">
        <v>1</v>
      </c>
    </row>
    <row r="12" spans="1:5" ht="15" customHeight="1" x14ac:dyDescent="0.15">
      <c r="A12" s="25" t="s">
        <v>56</v>
      </c>
      <c r="B12" s="49">
        <v>5</v>
      </c>
    </row>
    <row r="13" spans="1:5" ht="15" customHeight="1" x14ac:dyDescent="0.15">
      <c r="A13" s="53" t="s">
        <v>86</v>
      </c>
      <c r="B13" s="50">
        <f>B10*((B11*'Tarieven '!$D$19)+(((Materialen!$F$44)*(B12))/100))</f>
        <v>0</v>
      </c>
    </row>
    <row r="14" spans="1:5" ht="15" customHeight="1" x14ac:dyDescent="0.15"/>
    <row r="15" spans="1:5" ht="15" customHeight="1" x14ac:dyDescent="0.15">
      <c r="A15" s="51" t="s">
        <v>58</v>
      </c>
      <c r="B15" s="49"/>
    </row>
    <row r="16" spans="1:5" ht="15" customHeight="1" x14ac:dyDescent="0.15">
      <c r="A16" s="25" t="s">
        <v>57</v>
      </c>
      <c r="B16" s="52">
        <v>30</v>
      </c>
    </row>
    <row r="17" spans="1:2" ht="15" customHeight="1" x14ac:dyDescent="0.15">
      <c r="A17" s="25" t="s">
        <v>55</v>
      </c>
      <c r="B17" s="49">
        <v>5</v>
      </c>
    </row>
    <row r="18" spans="1:2" ht="15" customHeight="1" x14ac:dyDescent="0.15">
      <c r="A18" s="25" t="s">
        <v>56</v>
      </c>
      <c r="B18" s="49">
        <v>25</v>
      </c>
    </row>
    <row r="19" spans="1:2" ht="15" customHeight="1" x14ac:dyDescent="0.15">
      <c r="A19" s="53" t="s">
        <v>87</v>
      </c>
      <c r="B19" s="50">
        <f>B16*((B17*'Tarieven '!$D$19)+(((Materialen!$F$44)*(B18))/100))</f>
        <v>0</v>
      </c>
    </row>
    <row r="20" spans="1:2" ht="15" customHeight="1" x14ac:dyDescent="0.15"/>
    <row r="21" spans="1:2" ht="15" customHeight="1" x14ac:dyDescent="0.15">
      <c r="A21" s="51" t="s">
        <v>59</v>
      </c>
      <c r="B21" s="49"/>
    </row>
    <row r="22" spans="1:2" ht="15" customHeight="1" x14ac:dyDescent="0.15">
      <c r="A22" s="25" t="s">
        <v>57</v>
      </c>
      <c r="B22" s="49">
        <v>15</v>
      </c>
    </row>
    <row r="23" spans="1:2" ht="15" customHeight="1" x14ac:dyDescent="0.15">
      <c r="A23" s="25" t="s">
        <v>55</v>
      </c>
      <c r="B23" s="49">
        <v>10</v>
      </c>
    </row>
    <row r="24" spans="1:2" ht="15" customHeight="1" x14ac:dyDescent="0.15">
      <c r="A24" s="25" t="s">
        <v>56</v>
      </c>
      <c r="B24" s="49">
        <v>50</v>
      </c>
    </row>
    <row r="25" spans="1:2" ht="15" customHeight="1" x14ac:dyDescent="0.15">
      <c r="A25" s="53" t="s">
        <v>88</v>
      </c>
      <c r="B25" s="50">
        <f>B22*((B23*'Tarieven '!$D$19)+(((Materialen!$F$44)*(B24))/100))</f>
        <v>0</v>
      </c>
    </row>
    <row r="26" spans="1:2" ht="15" customHeight="1" x14ac:dyDescent="0.15"/>
    <row r="27" spans="1:2" s="5" customFormat="1" ht="15" customHeight="1" x14ac:dyDescent="0.15">
      <c r="A27" s="54" t="s">
        <v>66</v>
      </c>
      <c r="B27" s="18">
        <f>B13+B19+B25</f>
        <v>0</v>
      </c>
    </row>
  </sheetData>
  <sheetProtection algorithmName="SHA-512" hashValue="8ELPfL5z0AxGcrO420tfSOjw+7gx/+heDl5OyE8BfHax2MM/kszYPXDSEVyWoKoxeIWJ6I5lgmlzQtGs3zNmHw==" saltValue="1p2cspcvMicHzDylf9j8Rg==" spinCount="100000" sheet="1" objects="1" scenarios="1"/>
  <mergeCells count="1">
    <mergeCell ref="A2:C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ZSDMS_Postcode xmlns="20f53c3d-ece6-4625-8bee-cc380ae6fc2b" xsi:nil="true"/>
    <ZSDMS_Documentauteur xmlns="20f53c3d-ece6-4625-8bee-cc380ae6fc2b" xsi:nil="true"/>
    <ZSDMS_Openbaarheid xmlns="20f53c3d-ece6-4625-8bee-cc380ae6fc2b" xsi:nil="true"/>
    <ZSDMS_Documentverzenddatum xmlns="20f53c3d-ece6-4625-8bee-cc380ae6fc2b" xsi:nil="true"/>
    <ZSDMS_ZaakeigenaarNaam xmlns="20f53c3d-ece6-4625-8bee-cc380ae6fc2b">Tonny van Wijk</ZSDMS_ZaakeigenaarNaam>
    <ZSDMS_ZaaktypeOmschrijving xmlns="20f53c3d-ece6-4625-8bee-cc380ae6fc2b">Europees openbaar</ZSDMS_ZaaktypeOmschrijving>
    <ZSDMS_VernietigingsjaarDocument xmlns="20f53c3d-ece6-4625-8bee-cc380ae6fc2b" xsi:nil="true"/>
    <ZSDMS_Verblijfplaats xmlns="20f53c3d-ece6-4625-8bee-cc380ae6fc2b" xsi:nil="true"/>
    <ZSDMS_HuisnummerToevoeging xmlns="20f53c3d-ece6-4625-8bee-cc380ae6fc2b" xsi:nil="true"/>
    <WSHD_Clusternaam xmlns="20f53c3d-ece6-4625-8bee-cc380ae6fc2b" xsi:nil="true"/>
    <ZSDMS_ClassificatieBron xmlns="20f53c3d-ece6-4625-8bee-cc380ae6fc2b">Code voor de ordening van de waterschapsarchieven</ZSDMS_ClassificatieBron>
    <ZSDMS_Bewaartermijn xmlns="20f53c3d-ece6-4625-8bee-cc380ae6fc2b" xsi:nil="true"/>
    <ZSDMS_PostbusAntwoordnummer xmlns="20f53c3d-ece6-4625-8bee-cc380ae6fc2b" xsi:nil="true"/>
    <ZSDMS_Richting xmlns="20f53c3d-ece6-4625-8bee-cc380ae6fc2b" xsi:nil="true"/>
    <ZSDMS_Documentstatus xmlns="20f53c3d-ece6-4625-8bee-cc380ae6fc2b" xsi:nil="true"/>
    <ZSDMS_Voorletters xmlns="20f53c3d-ece6-4625-8bee-cc380ae6fc2b" xsi:nil="true"/>
    <ZSDMS_StatutaireNaam xmlns="20f53c3d-ece6-4625-8bee-cc380ae6fc2b" xsi:nil="true"/>
    <ZSDMS_NummerBronapplicatie xmlns="20f53c3d-ece6-4625-8bee-cc380ae6fc2b" xsi:nil="true"/>
    <ZSDMS_Huisletter xmlns="20f53c3d-ece6-4625-8bee-cc380ae6fc2b" xsi:nil="true"/>
    <ZSDMS_Handelsnaam xmlns="20f53c3d-ece6-4625-8bee-cc380ae6fc2b" xsi:nil="true"/>
    <WSHD_Clustercode xmlns="20f53c3d-ece6-4625-8bee-cc380ae6fc2b" xsi:nil="true"/>
    <TaxCatchAllLabel xmlns="8763ab04-c97a-4d6a-9677-3206b4b630b8"/>
    <ZSDMS_Registratiedatum xmlns="20f53c3d-ece6-4625-8bee-cc380ae6fc2b" xsi:nil="true"/>
    <ZSDMS_ClassificatieOmschrijving xmlns="20f53c3d-ece6-4625-8bee-cc380ae6fc2b">CENTRALE INKOOP</ZSDMS_ClassificatieOmschrijving>
    <ZSDMS_Documenttaal xmlns="20f53c3d-ece6-4625-8bee-cc380ae6fc2b" xsi:nil="true"/>
    <ZSDMS_DatumDocument xmlns="20f53c3d-ece6-4625-8bee-cc380ae6fc2b" xsi:nil="true"/>
    <ZSDMS_VoorvoegselsAchternaam xmlns="20f53c3d-ece6-4625-8bee-cc380ae6fc2b" xsi:nil="true"/>
    <ZSDMS_OpenbareRuimteNaam xmlns="20f53c3d-ece6-4625-8bee-cc380ae6fc2b" xsi:nil="true"/>
    <ZSDMS_Organisatieidentificatie xmlns="20f53c3d-ece6-4625-8bee-cc380ae6fc2b" xsi:nil="true"/>
    <ZSDMS_Publicatiedatum xmlns="20f53c3d-ece6-4625-8bee-cc380ae6fc2b" xsi:nil="true"/>
    <ZSDMS_Einddatum xmlns="20f53c3d-ece6-4625-8bee-cc380ae6fc2b" xsi:nil="true"/>
    <ZSDMS_Zaakomschrijving xmlns="20f53c3d-ece6-4625-8bee-cc380ae6fc2b">2021-2025 EU Aanbesteding Bliksembeveiliging</ZSDMS_Zaakomschrijving>
    <ZSDMS_Huisnummer xmlns="20f53c3d-ece6-4625-8bee-cc380ae6fc2b" xsi:nil="true"/>
    <ZSDMS_EinddatumBeperkingOpenbaarheid xmlns="20f53c3d-ece6-4625-8bee-cc380ae6fc2b" xsi:nil="true"/>
    <ZSDMS_StartdatumVertrouwelijkheid xmlns="20f53c3d-ece6-4625-8bee-cc380ae6fc2b">2020-08-17T12:46:08+00:00</ZSDMS_StartdatumVertrouwelijkheid>
    <ZSDMS_Documentbeschrijving xmlns="20f53c3d-ece6-4625-8bee-cc380ae6fc2b" xsi:nil="true"/>
    <ZSDMS_PersNrAuteur xmlns="20f53c3d-ece6-4625-8bee-cc380ae6fc2b" xsi:nil="true"/>
    <TaxCatchAll xmlns="8763ab04-c97a-4d6a-9677-3206b4b630b8"/>
    <ZSDMS_Projectcode xmlns="20f53c3d-ece6-4625-8bee-cc380ae6fc2b" xsi:nil="true"/>
    <ZSDMS_Documentontvangstdatum xmlns="20f53c3d-ece6-4625-8bee-cc380ae6fc2b" xsi:nil="true"/>
    <ZSDMS_ClassificatieDatum xmlns="20f53c3d-ece6-4625-8bee-cc380ae6fc2b">gewijzigde uitgave 1995</ZSDMS_ClassificatieDatum>
    <ZSDMS_Documentformaat xmlns="20f53c3d-ece6-4625-8bee-cc380ae6fc2b" xsi:nil="true"/>
    <ZSDMS_WoonplaatsNaam xmlns="20f53c3d-ece6-4625-8bee-cc380ae6fc2b" xsi:nil="true"/>
    <ZSDMS_NaamBronapplicatie xmlns="20f53c3d-ece6-4625-8bee-cc380ae6fc2b">SharePoint Online</ZSDMS_NaamBronapplicatie>
    <ZSDMS_Startdatum xmlns="20f53c3d-ece6-4625-8bee-cc380ae6fc2b" xsi:nil="true"/>
    <ZSDMS_projectnaam xmlns="20f53c3d-ece6-4625-8bee-cc380ae6fc2b" xsi:nil="true"/>
    <ZSDMS_Documentcategorie xmlns="20f53c3d-ece6-4625-8bee-cc380ae6fc2b" xsi:nil="true"/>
    <ZSDMS_StartdatumBeperkingOpenbaarheid xmlns="20f53c3d-ece6-4625-8bee-cc380ae6fc2b" xsi:nil="true"/>
    <ZSDMS_DocumenttypeOmschrijving xmlns="20f53c3d-ece6-4625-8bee-cc380ae6fc2b" xsi:nil="true"/>
    <ZSDMS_DatumBesluit xmlns="20f53c3d-ece6-4625-8bee-cc380ae6fc2b" xsi:nil="true"/>
    <ZSDMS_Documentversie xmlns="20f53c3d-ece6-4625-8bee-cc380ae6fc2b" xsi:nil="true"/>
    <ZSDMS_Werkcode xmlns="20f53c3d-ece6-4625-8bee-cc380ae6fc2b" xsi:nil="true"/>
    <ZSDMS_Burgerservicenummer xmlns="20f53c3d-ece6-4625-8bee-cc380ae6fc2b" xsi:nil="true"/>
    <ZSDMS_Geslachtsnaam xmlns="20f53c3d-ece6-4625-8bee-cc380ae6fc2b" xsi:nil="true"/>
    <ZSDMS_Vertrouwelijkaanduiding xmlns="20f53c3d-ece6-4625-8bee-cc380ae6fc2b" xsi:nil="true"/>
    <Perceel xmlns="f3215e07-f8e3-40b8-b4dd-3bc400862c0c" xsi:nil="true"/>
    <ZSDMS_ClassificatieCode xmlns="20f53c3d-ece6-4625-8bee-cc380ae6fc2b">.07.351</ZSDMS_ClassificatieCode>
    <ZSDMS_Archiefnominatie xmlns="20f53c3d-ece6-4625-8bee-cc380ae6fc2b" xsi:nil="true"/>
    <ZSDMS_Zaakidentificatie xmlns="20f53c3d-ece6-4625-8bee-cc380ae6fc2b">WSHDINK-247086672-4492</ZSDMS_Zaakidentificatie>
    <_dlc_DocId xmlns="8763ab04-c97a-4d6a-9677-3206b4b630b8">PROCES0076-375133533-40474</_dlc_DocId>
    <_dlc_DocIdUrl xmlns="8763ab04-c97a-4d6a-9677-3206b4b630b8">
      <Url>https://waterschaphd.sharepoint.com/teams/proces-0076/_layouts/15/DocIdRedir.aspx?ID=PROCES0076-375133533-40474</Url>
      <Description>PROCES0076-375133533-40474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ZSDMS_Zaakdocument" ma:contentTypeID="0x01010066FF7E11BF67704C8F8F36C238C38E7D00ADF49664A0A3ED499A4132AD34426CFD" ma:contentTypeVersion="143" ma:contentTypeDescription="" ma:contentTypeScope="" ma:versionID="c8e9562148a427a62215eb0016f3d6ee">
  <xsd:schema xmlns:xsd="http://www.w3.org/2001/XMLSchema" xmlns:xs="http://www.w3.org/2001/XMLSchema" xmlns:p="http://schemas.microsoft.com/office/2006/metadata/properties" xmlns:ns2="20f53c3d-ece6-4625-8bee-cc380ae6fc2b" xmlns:ns3="8763ab04-c97a-4d6a-9677-3206b4b630b8" xmlns:ns4="f3215e07-f8e3-40b8-b4dd-3bc400862c0c" targetNamespace="http://schemas.microsoft.com/office/2006/metadata/properties" ma:root="true" ma:fieldsID="38156ccb5106f78299584c2a2ce026c7" ns2:_="" ns3:_="" ns4:_="">
    <xsd:import namespace="20f53c3d-ece6-4625-8bee-cc380ae6fc2b"/>
    <xsd:import namespace="8763ab04-c97a-4d6a-9677-3206b4b630b8"/>
    <xsd:import namespace="f3215e07-f8e3-40b8-b4dd-3bc400862c0c"/>
    <xsd:element name="properties">
      <xsd:complexType>
        <xsd:sequence>
          <xsd:element name="documentManagement">
            <xsd:complexType>
              <xsd:all>
                <xsd:element ref="ns2:ZSDMS_Documentbeschrijving" minOccurs="0"/>
                <xsd:element ref="ns2:ZSDMS_DocumenttypeOmschrijving" minOccurs="0"/>
                <xsd:element ref="ns2:ZSDMS_Richting" minOccurs="0"/>
                <xsd:element ref="ns2:ZSDMS_Documentontvangstdatum" minOccurs="0"/>
                <xsd:element ref="ns2:ZSDMS_Documentverzenddatum" minOccurs="0"/>
                <xsd:element ref="ns2:ZSDMS_Documentstatus" minOccurs="0"/>
                <xsd:element ref="ns2:ZSDMS_Werkcode" minOccurs="0"/>
                <xsd:element ref="ns2:ZSDMS_Registratiedatum" minOccurs="0"/>
                <xsd:element ref="ns2:ZSDMS_ClassificatieCode" minOccurs="0"/>
                <xsd:element ref="ns2:ZSDMS_ClassificatieOmschrijving" minOccurs="0"/>
                <xsd:element ref="ns2:ZSDMS_ClassificatieBron" minOccurs="0"/>
                <xsd:element ref="ns2:ZSDMS_ClassificatieDatum" minOccurs="0"/>
                <xsd:element ref="ns2:ZSDMS_DatumDocument" minOccurs="0"/>
                <xsd:element ref="ns2:ZSDMS_Documenttaal" minOccurs="0"/>
                <xsd:element ref="ns2:ZSDMS_Burgerservicenummer" minOccurs="0"/>
                <xsd:element ref="ns2:ZSDMS_Voorletters" minOccurs="0"/>
                <xsd:element ref="ns2:ZSDMS_Documentcategorie" minOccurs="0"/>
                <xsd:element ref="ns2:ZSDMS_VoorvoegselsAchternaam" minOccurs="0"/>
                <xsd:element ref="ns2:ZSDMS_Geslachtsnaam" minOccurs="0"/>
                <xsd:element ref="ns2:ZSDMS_OpenbareRuimteNaam" minOccurs="0"/>
                <xsd:element ref="ns2:ZSDMS_Huisnummer" minOccurs="0"/>
                <xsd:element ref="ns2:ZSDMS_Huisletter" minOccurs="0"/>
                <xsd:element ref="ns2:ZSDMS_HuisnummerToevoeging" minOccurs="0"/>
                <xsd:element ref="ns2:ZSDMS_Postcode" minOccurs="0"/>
                <xsd:element ref="ns2:ZSDMS_WoonplaatsNaam" minOccurs="0"/>
                <xsd:element ref="ns2:ZSDMS_PostbusAntwoordnummer" minOccurs="0"/>
                <xsd:element ref="ns2:ZSDMS_Organisatieidentificatie" minOccurs="0"/>
                <xsd:element ref="ns2:ZSDMS_StatutaireNaam" minOccurs="0"/>
                <xsd:element ref="ns2:ZSDMS_Handelsnaam" minOccurs="0"/>
                <xsd:element ref="ns2:ZSDMS_Documentauteur" minOccurs="0"/>
                <xsd:element ref="ns2:ZSDMS_PersNrAuteur" minOccurs="0"/>
                <xsd:element ref="ns2:ZSDMS_DatumBesluit" minOccurs="0"/>
                <xsd:element ref="ns2:ZSDMS_Publicatiedatum" minOccurs="0"/>
                <xsd:element ref="ns2:ZSDMS_Openbaarheid" minOccurs="0"/>
                <xsd:element ref="ns2:ZSDMS_StartdatumBeperkingOpenbaarheid" minOccurs="0"/>
                <xsd:element ref="ns2:ZSDMS_EinddatumBeperkingOpenbaarheid" minOccurs="0"/>
                <xsd:element ref="ns2:ZSDMS_Archiefnominatie" minOccurs="0"/>
                <xsd:element ref="ns2:ZSDMS_Bewaartermijn" minOccurs="0"/>
                <xsd:element ref="ns2:ZSDMS_VernietigingsjaarDocument" minOccurs="0"/>
                <xsd:element ref="ns2:ZSDMS_Verblijfplaats" minOccurs="0"/>
                <xsd:element ref="ns2:ZSDMS_Documentformaat" minOccurs="0"/>
                <xsd:element ref="ns2:ZSDMS_Documentversie" minOccurs="0"/>
                <xsd:element ref="ns2:ZSDMS_NummerBronapplicatie" minOccurs="0"/>
                <xsd:element ref="ns2:ZSDMS_NaamBronapplicatie" minOccurs="0"/>
                <xsd:element ref="ns2:WSHD_Clustercode" minOccurs="0"/>
                <xsd:element ref="ns2:WSHD_Clusternaam" minOccurs="0"/>
                <xsd:element ref="ns3:TaxCatchAllLabel" minOccurs="0"/>
                <xsd:element ref="ns3:TaxCatchAll" minOccurs="0"/>
                <xsd:element ref="ns2:ZSDMS_Startdatum" minOccurs="0"/>
                <xsd:element ref="ns2:ZSDMS_Einddatum" minOccurs="0"/>
                <xsd:element ref="ns2:ZSDMS_Zaakidentificatie" minOccurs="0"/>
                <xsd:element ref="ns2:ZSDMS_ZaakeigenaarNaam" minOccurs="0"/>
                <xsd:element ref="ns2:ZSDMS_Projectcode" minOccurs="0"/>
                <xsd:element ref="ns2:ZSDMS_projectnaam" minOccurs="0"/>
                <xsd:element ref="ns2:ZSDMS_StartdatumVertrouwelijkheid" minOccurs="0"/>
                <xsd:element ref="ns2:ZSDMS_Vertrouwelijkaanduiding" minOccurs="0"/>
                <xsd:element ref="ns3:_dlc_DocIdUrl" minOccurs="0"/>
                <xsd:element ref="ns3:_dlc_DocIdPersistId" minOccurs="0"/>
                <xsd:element ref="ns3:_dlc_DocId" minOccurs="0"/>
                <xsd:element ref="ns2:SharedWithUsers" minOccurs="0"/>
                <xsd:element ref="ns2:SharedWithDetails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2:ZSDMS_Zaakomschrijving" minOccurs="0"/>
                <xsd:element ref="ns2:ZSDMS_ZaaktypeOmschrijving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Perceel" minOccurs="0"/>
                <xsd:element ref="ns4:MediaServiceLocation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53c3d-ece6-4625-8bee-cc380ae6fc2b" elementFormDefault="qualified">
    <xsd:import namespace="http://schemas.microsoft.com/office/2006/documentManagement/types"/>
    <xsd:import namespace="http://schemas.microsoft.com/office/infopath/2007/PartnerControls"/>
    <xsd:element name="ZSDMS_Documentbeschrijving" ma:index="2" nillable="true" ma:displayName="Inhoudsomschrijving" ma:internalName="ZSDMS_Documentbeschrijving" ma:readOnly="false">
      <xsd:simpleType>
        <xsd:restriction base="dms:Text">
          <xsd:maxLength value="255"/>
        </xsd:restriction>
      </xsd:simpleType>
    </xsd:element>
    <xsd:element name="ZSDMS_DocumenttypeOmschrijving" ma:index="3" nillable="true" ma:displayName="Documenttype" ma:internalName="ZSDMS_DocumenttypeOmschrijving" ma:readOnly="false">
      <xsd:simpleType>
        <xsd:restriction base="dms:Text">
          <xsd:maxLength value="255"/>
        </xsd:restriction>
      </xsd:simpleType>
    </xsd:element>
    <xsd:element name="ZSDMS_Richting" ma:index="4" nillable="true" ma:displayName="Richting" ma:internalName="ZSDMS_Richting" ma:readOnly="false">
      <xsd:simpleType>
        <xsd:restriction base="dms:Text">
          <xsd:maxLength value="255"/>
        </xsd:restriction>
      </xsd:simpleType>
    </xsd:element>
    <xsd:element name="ZSDMS_Documentontvangstdatum" ma:index="5" nillable="true" ma:displayName="Documentontvangstdatum" ma:format="DateOnly" ma:internalName="ZSDMS_Documentontvangstdatum" ma:readOnly="false">
      <xsd:simpleType>
        <xsd:restriction base="dms:DateTime"/>
      </xsd:simpleType>
    </xsd:element>
    <xsd:element name="ZSDMS_Documentverzenddatum" ma:index="6" nillable="true" ma:displayName="Documentverzenddatum" ma:format="DateOnly" ma:internalName="ZSDMS_Documentverzenddatum" ma:readOnly="false">
      <xsd:simpleType>
        <xsd:restriction base="dms:DateTime"/>
      </xsd:simpleType>
    </xsd:element>
    <xsd:element name="ZSDMS_Documentstatus" ma:index="7" nillable="true" ma:displayName="Status document" ma:internalName="ZSDMS_Documentstatus" ma:readOnly="false">
      <xsd:simpleType>
        <xsd:restriction base="dms:Text">
          <xsd:maxLength value="255"/>
        </xsd:restriction>
      </xsd:simpleType>
    </xsd:element>
    <xsd:element name="ZSDMS_Werkcode" ma:index="8" nillable="true" ma:displayName="Werkcode" ma:internalName="ZSDMS_Werkcode" ma:readOnly="false">
      <xsd:simpleType>
        <xsd:restriction base="dms:Text">
          <xsd:maxLength value="255"/>
        </xsd:restriction>
      </xsd:simpleType>
    </xsd:element>
    <xsd:element name="ZSDMS_Registratiedatum" ma:index="9" nillable="true" ma:displayName="Registratiedatum" ma:format="DateOnly" ma:hidden="true" ma:internalName="ZSDMS_Registratiedatum" ma:readOnly="false">
      <xsd:simpleType>
        <xsd:restriction base="dms:DateTime"/>
      </xsd:simpleType>
    </xsd:element>
    <xsd:element name="ZSDMS_ClassificatieCode" ma:index="10" nillable="true" ma:displayName="Classificatie: code" ma:default=".07.351" ma:description="Kenmerk waaronder het record wordt ingedeeld&#10;" ma:hidden="true" ma:internalName="ZSDMS_ClassificatieCode" ma:readOnly="false">
      <xsd:simpleType>
        <xsd:restriction base="dms:Text">
          <xsd:maxLength value="255"/>
        </xsd:restriction>
      </xsd:simpleType>
    </xsd:element>
    <xsd:element name="ZSDMS_ClassificatieOmschrijving" ma:index="11" nillable="true" ma:displayName="Classificatie: omschrijving" ma:default="CENTRALE INKOOP" ma:description="Nadere omschrijving van classificatieniveau&#10;" ma:hidden="true" ma:internalName="ZSDMS_ClassificatieOmschrijving" ma:readOnly="false">
      <xsd:simpleType>
        <xsd:restriction base="dms:Text">
          <xsd:maxLength value="255"/>
        </xsd:restriction>
      </xsd:simpleType>
    </xsd:element>
    <xsd:element name="ZSDMS_ClassificatieBron" ma:index="12" nillable="true" ma:displayName="Classificatie: bron" ma:default="Code voor de ordening van de waterschapsarchieven" ma:description="Verwijzing naar het geldende classificatieschema&#10;" ma:hidden="true" ma:internalName="ZSDMS_ClassificatieBron" ma:readOnly="false">
      <xsd:simpleType>
        <xsd:restriction base="dms:Text">
          <xsd:maxLength value="255"/>
        </xsd:restriction>
      </xsd:simpleType>
    </xsd:element>
    <xsd:element name="ZSDMS_ClassificatieDatum" ma:index="13" nillable="true" ma:displayName="Classificatie: datum" ma:default="gewijzigde uitgave 1995" ma:description="datum waarop geldig/gebruikt&#10;" ma:hidden="true" ma:internalName="ZSDMS_ClassificatieDatum" ma:readOnly="false">
      <xsd:simpleType>
        <xsd:restriction base="dms:Text">
          <xsd:maxLength value="255"/>
        </xsd:restriction>
      </xsd:simpleType>
    </xsd:element>
    <xsd:element name="ZSDMS_DatumDocument" ma:index="14" nillable="true" ma:displayName="Datum document" ma:format="DateOnly" ma:hidden="true" ma:internalName="ZSDMS_DatumDocument" ma:readOnly="false">
      <xsd:simpleType>
        <xsd:restriction base="dms:DateTime"/>
      </xsd:simpleType>
    </xsd:element>
    <xsd:element name="ZSDMS_Documenttaal" ma:index="15" nillable="true" ma:displayName="Taal" ma:format="Dropdown" ma:hidden="true" ma:internalName="ZSDMS_Documenttaal" ma:readOnly="false">
      <xsd:simpleType>
        <xsd:restriction base="dms:Choice">
          <xsd:enumeration value="Nederlands"/>
          <xsd:enumeration value="Engels"/>
          <xsd:enumeration value="Duits"/>
          <xsd:enumeration value="Frans"/>
          <xsd:enumeration value="Spaans"/>
        </xsd:restriction>
      </xsd:simpleType>
    </xsd:element>
    <xsd:element name="ZSDMS_Burgerservicenummer" ma:index="16" nillable="true" ma:displayName="BSN" ma:hidden="true" ma:internalName="ZSDMS_Burgerservicenummer" ma:readOnly="false">
      <xsd:simpleType>
        <xsd:restriction base="dms:Text">
          <xsd:maxLength value="255"/>
        </xsd:restriction>
      </xsd:simpleType>
    </xsd:element>
    <xsd:element name="ZSDMS_Voorletters" ma:index="17" nillable="true" ma:displayName="Voorletters" ma:hidden="true" ma:internalName="ZSDMS_Voorletters" ma:readOnly="false">
      <xsd:simpleType>
        <xsd:restriction base="dms:Text">
          <xsd:maxLength value="255"/>
        </xsd:restriction>
      </xsd:simpleType>
    </xsd:element>
    <xsd:element name="ZSDMS_Documentcategorie" ma:index="18" nillable="true" ma:displayName="Documentcategorie" ma:hidden="true" ma:internalName="ZSDMS_Documentcategorie" ma:readOnly="false">
      <xsd:simpleType>
        <xsd:restriction base="dms:Text">
          <xsd:maxLength value="255"/>
        </xsd:restriction>
      </xsd:simpleType>
    </xsd:element>
    <xsd:element name="ZSDMS_VoorvoegselsAchternaam" ma:index="19" nillable="true" ma:displayName="Voorvoegsels geslachtsnaam" ma:hidden="true" ma:internalName="ZSDMS_VoorvoegselsAchternaam" ma:readOnly="false">
      <xsd:simpleType>
        <xsd:restriction base="dms:Text">
          <xsd:maxLength value="255"/>
        </xsd:restriction>
      </xsd:simpleType>
    </xsd:element>
    <xsd:element name="ZSDMS_Geslachtsnaam" ma:index="20" nillable="true" ma:displayName="Geslachtsnaam" ma:hidden="true" ma:internalName="ZSDMS_Geslachtsnaam" ma:readOnly="false">
      <xsd:simpleType>
        <xsd:restriction base="dms:Text">
          <xsd:maxLength value="255"/>
        </xsd:restriction>
      </xsd:simpleType>
    </xsd:element>
    <xsd:element name="ZSDMS_OpenbareRuimteNaam" ma:index="21" nillable="true" ma:displayName="Straatnaam" ma:hidden="true" ma:internalName="ZSDMS_OpenbareRuimteNaam" ma:readOnly="false">
      <xsd:simpleType>
        <xsd:restriction base="dms:Text">
          <xsd:maxLength value="255"/>
        </xsd:restriction>
      </xsd:simpleType>
    </xsd:element>
    <xsd:element name="ZSDMS_Huisnummer" ma:index="22" nillable="true" ma:displayName="Huisnummer" ma:hidden="true" ma:internalName="ZSDMS_Huisnummer" ma:readOnly="false">
      <xsd:simpleType>
        <xsd:restriction base="dms:Text">
          <xsd:maxLength value="255"/>
        </xsd:restriction>
      </xsd:simpleType>
    </xsd:element>
    <xsd:element name="ZSDMS_Huisletter" ma:index="23" nillable="true" ma:displayName="Huisletter" ma:hidden="true" ma:internalName="ZSDMS_Huisletter" ma:readOnly="false">
      <xsd:simpleType>
        <xsd:restriction base="dms:Text">
          <xsd:maxLength value="255"/>
        </xsd:restriction>
      </xsd:simpleType>
    </xsd:element>
    <xsd:element name="ZSDMS_HuisnummerToevoeging" ma:index="24" nillable="true" ma:displayName="Huisnummer-toevoeging" ma:hidden="true" ma:internalName="ZSDMS_HuisnummerToevoeging" ma:readOnly="false">
      <xsd:simpleType>
        <xsd:restriction base="dms:Text">
          <xsd:maxLength value="255"/>
        </xsd:restriction>
      </xsd:simpleType>
    </xsd:element>
    <xsd:element name="ZSDMS_Postcode" ma:index="25" nillable="true" ma:displayName="Postcode" ma:hidden="true" ma:internalName="ZSDMS_Postcode" ma:readOnly="false">
      <xsd:simpleType>
        <xsd:restriction base="dms:Text">
          <xsd:maxLength value="255"/>
        </xsd:restriction>
      </xsd:simpleType>
    </xsd:element>
    <xsd:element name="ZSDMS_WoonplaatsNaam" ma:index="26" nillable="true" ma:displayName="Woonplaats" ma:hidden="true" ma:internalName="ZSDMS_WoonplaatsNaam" ma:readOnly="false">
      <xsd:simpleType>
        <xsd:restriction base="dms:Text">
          <xsd:maxLength value="255"/>
        </xsd:restriction>
      </xsd:simpleType>
    </xsd:element>
    <xsd:element name="ZSDMS_PostbusAntwoordnummer" ma:index="27" nillable="true" ma:displayName="Postbus of antwoordnummer" ma:description="Postbus of antwoordnummer" ma:hidden="true" ma:internalName="ZSDMS_PostbusAntwoordnummer" ma:readOnly="false">
      <xsd:simpleType>
        <xsd:restriction base="dms:Text">
          <xsd:maxLength value="255"/>
        </xsd:restriction>
      </xsd:simpleType>
    </xsd:element>
    <xsd:element name="ZSDMS_Organisatieidentificatie" ma:index="28" nillable="true" ma:displayName="KvK-nummer" ma:hidden="true" ma:internalName="ZSDMS_Organisatieidentificatie" ma:readOnly="false">
      <xsd:simpleType>
        <xsd:restriction base="dms:Text">
          <xsd:maxLength value="255"/>
        </xsd:restriction>
      </xsd:simpleType>
    </xsd:element>
    <xsd:element name="ZSDMS_StatutaireNaam" ma:index="29" nillable="true" ma:displayName="Statutaire naam" ma:hidden="true" ma:internalName="ZSDMS_StatutaireNaam" ma:readOnly="false">
      <xsd:simpleType>
        <xsd:restriction base="dms:Text">
          <xsd:maxLength value="255"/>
        </xsd:restriction>
      </xsd:simpleType>
    </xsd:element>
    <xsd:element name="ZSDMS_Handelsnaam" ma:index="30" nillable="true" ma:displayName="Handelsnaam" ma:hidden="true" ma:internalName="ZSDMS_Handelsnaam" ma:readOnly="false">
      <xsd:simpleType>
        <xsd:restriction base="dms:Text">
          <xsd:maxLength value="255"/>
        </xsd:restriction>
      </xsd:simpleType>
    </xsd:element>
    <xsd:element name="ZSDMS_Documentauteur" ma:index="31" nillable="true" ma:displayName="Auteur" ma:hidden="true" ma:internalName="ZSDMS_Documentauteur" ma:readOnly="false">
      <xsd:simpleType>
        <xsd:restriction base="dms:Text">
          <xsd:maxLength value="255"/>
        </xsd:restriction>
      </xsd:simpleType>
    </xsd:element>
    <xsd:element name="ZSDMS_PersNrAuteur" ma:index="32" nillable="true" ma:displayName="Personeelsnummer auteur" ma:hidden="true" ma:internalName="ZSDMS_PersNrAuteur" ma:readOnly="false">
      <xsd:simpleType>
        <xsd:restriction base="dms:Text">
          <xsd:maxLength value="255"/>
        </xsd:restriction>
      </xsd:simpleType>
    </xsd:element>
    <xsd:element name="ZSDMS_DatumBesluit" ma:index="33" nillable="true" ma:displayName="Datum besluit" ma:format="DateOnly" ma:hidden="true" ma:internalName="ZSDMS_DatumBesluit" ma:readOnly="false">
      <xsd:simpleType>
        <xsd:restriction base="dms:DateTime"/>
      </xsd:simpleType>
    </xsd:element>
    <xsd:element name="ZSDMS_Publicatiedatum" ma:index="34" nillable="true" ma:displayName="Publicatiedatum" ma:format="DateOnly" ma:hidden="true" ma:internalName="ZSDMS_Publicatiedatum" ma:readOnly="false">
      <xsd:simpleType>
        <xsd:restriction base="dms:DateTime"/>
      </xsd:simpleType>
    </xsd:element>
    <xsd:element name="ZSDMS_Openbaarheid" ma:index="35" nillable="true" ma:displayName="Openbaarheid" ma:hidden="true" ma:internalName="ZSDMS_Openbaarheid" ma:readOnly="false">
      <xsd:simpleType>
        <xsd:restriction base="dms:Text">
          <xsd:maxLength value="255"/>
        </xsd:restriction>
      </xsd:simpleType>
    </xsd:element>
    <xsd:element name="ZSDMS_StartdatumBeperkingOpenbaarheid" ma:index="36" nillable="true" ma:displayName="Startdatum beperking openbaarheid" ma:hidden="true" ma:internalName="ZSDMS_StartdatumBeperkingOpenbaarheid" ma:readOnly="false">
      <xsd:simpleType>
        <xsd:restriction base="dms:Text">
          <xsd:maxLength value="255"/>
        </xsd:restriction>
      </xsd:simpleType>
    </xsd:element>
    <xsd:element name="ZSDMS_EinddatumBeperkingOpenbaarheid" ma:index="37" nillable="true" ma:displayName="Einddatum bepeking openbaarheid" ma:hidden="true" ma:internalName="ZSDMS_EinddatumBeperkingOpenbaarheid" ma:readOnly="false">
      <xsd:simpleType>
        <xsd:restriction base="dms:Text">
          <xsd:maxLength value="255"/>
        </xsd:restriction>
      </xsd:simpleType>
    </xsd:element>
    <xsd:element name="ZSDMS_Archiefnominatie" ma:index="38" nillable="true" ma:displayName="Archiefnominatie" ma:hidden="true" ma:internalName="ZSDMS_Archiefnominatie" ma:readOnly="false">
      <xsd:simpleType>
        <xsd:restriction base="dms:Text">
          <xsd:maxLength value="255"/>
        </xsd:restriction>
      </xsd:simpleType>
    </xsd:element>
    <xsd:element name="ZSDMS_Bewaartermijn" ma:index="39" nillable="true" ma:displayName="Bewaartermijn" ma:hidden="true" ma:internalName="ZSDMS_Bewaartermijn" ma:readOnly="false">
      <xsd:simpleType>
        <xsd:restriction base="dms:Text">
          <xsd:maxLength value="255"/>
        </xsd:restriction>
      </xsd:simpleType>
    </xsd:element>
    <xsd:element name="ZSDMS_VernietigingsjaarDocument" ma:index="40" nillable="true" ma:displayName="Vernietigingsjaar document" ma:format="DateOnly" ma:hidden="true" ma:internalName="ZSDMS_VernietigingsjaarDocument" ma:readOnly="false">
      <xsd:simpleType>
        <xsd:restriction base="dms:DateTime"/>
      </xsd:simpleType>
    </xsd:element>
    <xsd:element name="ZSDMS_Verblijfplaats" ma:index="41" nillable="true" ma:displayName="Verblijfplaats" ma:hidden="true" ma:internalName="ZSDMS_Verblijfplaats" ma:readOnly="false">
      <xsd:simpleType>
        <xsd:restriction base="dms:Text">
          <xsd:maxLength value="255"/>
        </xsd:restriction>
      </xsd:simpleType>
    </xsd:element>
    <xsd:element name="ZSDMS_Documentformaat" ma:index="42" nillable="true" ma:displayName="Documentformaat" ma:hidden="true" ma:internalName="ZSDMS_Documentformaat" ma:readOnly="false">
      <xsd:simpleType>
        <xsd:restriction base="dms:Text">
          <xsd:maxLength value="255"/>
        </xsd:restriction>
      </xsd:simpleType>
    </xsd:element>
    <xsd:element name="ZSDMS_Documentversie" ma:index="43" nillable="true" ma:displayName="Documentversie" ma:hidden="true" ma:internalName="ZSDMS_Documentversie" ma:readOnly="false">
      <xsd:simpleType>
        <xsd:restriction base="dms:Text">
          <xsd:maxLength value="255"/>
        </xsd:restriction>
      </xsd:simpleType>
    </xsd:element>
    <xsd:element name="ZSDMS_NummerBronapplicatie" ma:index="44" nillable="true" ma:displayName="ID Extern systeem" ma:hidden="true" ma:internalName="ZSDMS_NummerBronapplicatie" ma:readOnly="false">
      <xsd:simpleType>
        <xsd:restriction base="dms:Text">
          <xsd:maxLength value="255"/>
        </xsd:restriction>
      </xsd:simpleType>
    </xsd:element>
    <xsd:element name="ZSDMS_NaamBronapplicatie" ma:index="45" nillable="true" ma:displayName="Naam bronapplicatie" ma:default="SharePoint Online" ma:hidden="true" ma:internalName="ZSDMS_NaamBronapplicatie" ma:readOnly="false">
      <xsd:simpleType>
        <xsd:restriction base="dms:Text">
          <xsd:maxLength value="255"/>
        </xsd:restriction>
      </xsd:simpleType>
    </xsd:element>
    <xsd:element name="WSHD_Clustercode" ma:index="46" nillable="true" ma:displayName="Clustercode" ma:hidden="true" ma:internalName="WSHD_Clustercode" ma:readOnly="false">
      <xsd:simpleType>
        <xsd:restriction base="dms:Text">
          <xsd:maxLength value="255"/>
        </xsd:restriction>
      </xsd:simpleType>
    </xsd:element>
    <xsd:element name="WSHD_Clusternaam" ma:index="47" nillable="true" ma:displayName="Clusternaam" ma:hidden="true" ma:internalName="WSHD_Clusternaam" ma:readOnly="false">
      <xsd:simpleType>
        <xsd:restriction base="dms:Text">
          <xsd:maxLength value="255"/>
        </xsd:restriction>
      </xsd:simpleType>
    </xsd:element>
    <xsd:element name="ZSDMS_Startdatum" ma:index="56" nillable="true" ma:displayName="Startdatum" ma:format="DateOnly" ma:hidden="true" ma:internalName="ZSDMS_Startdatum" ma:readOnly="false">
      <xsd:simpleType>
        <xsd:restriction base="dms:DateTime"/>
      </xsd:simpleType>
    </xsd:element>
    <xsd:element name="ZSDMS_Einddatum" ma:index="57" nillable="true" ma:displayName="Einddatum" ma:format="DateOnly" ma:hidden="true" ma:internalName="ZSDMS_Einddatum" ma:readOnly="false">
      <xsd:simpleType>
        <xsd:restriction base="dms:DateTime"/>
      </xsd:simpleType>
    </xsd:element>
    <xsd:element name="ZSDMS_Zaakidentificatie" ma:index="58" nillable="true" ma:displayName="Zaaknummer" ma:internalName="ZSDMS_Zaakidentificatie" ma:readOnly="false">
      <xsd:simpleType>
        <xsd:restriction base="dms:Text">
          <xsd:maxLength value="255"/>
        </xsd:restriction>
      </xsd:simpleType>
    </xsd:element>
    <xsd:element name="ZSDMS_ZaakeigenaarNaam" ma:index="59" nillable="true" ma:displayName="Zaakeigenaar: naam" ma:internalName="ZSDMS_ZaakeigenaarNaam" ma:readOnly="false">
      <xsd:simpleType>
        <xsd:restriction base="dms:Text">
          <xsd:maxLength value="255"/>
        </xsd:restriction>
      </xsd:simpleType>
    </xsd:element>
    <xsd:element name="ZSDMS_Projectcode" ma:index="60" nillable="true" ma:displayName="Projectcode" ma:hidden="true" ma:internalName="ZSDMS_Projectcode" ma:readOnly="false">
      <xsd:simpleType>
        <xsd:restriction base="dms:Text">
          <xsd:maxLength value="255"/>
        </xsd:restriction>
      </xsd:simpleType>
    </xsd:element>
    <xsd:element name="ZSDMS_projectnaam" ma:index="61" nillable="true" ma:displayName="Projectnaam" ma:hidden="true" ma:internalName="ZSDMS_projectnaam" ma:readOnly="false">
      <xsd:simpleType>
        <xsd:restriction base="dms:Text">
          <xsd:maxLength value="255"/>
        </xsd:restriction>
      </xsd:simpleType>
    </xsd:element>
    <xsd:element name="ZSDMS_StartdatumVertrouwelijkheid" ma:index="62" nillable="true" ma:displayName="Startdatum vertrouwelijkheid" ma:format="DateOnly" ma:hidden="true" ma:internalName="ZSDMS_StartdatumVertrouwelijkheid" ma:readOnly="false">
      <xsd:simpleType>
        <xsd:restriction base="dms:DateTime"/>
      </xsd:simpleType>
    </xsd:element>
    <xsd:element name="ZSDMS_Vertrouwelijkaanduiding" ma:index="63" nillable="true" ma:displayName="Vertrouwelijk" ma:hidden="true" ma:internalName="ZSDMS_Vertrouwelijkaanduiding" ma:readOnly="false">
      <xsd:simpleType>
        <xsd:restriction base="dms:Text">
          <xsd:maxLength value="255"/>
        </xsd:restriction>
      </xsd:simpleType>
    </xsd:element>
    <xsd:element name="SharedWithUsers" ma:index="67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68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ZSDMS_Zaakomschrijving" ma:index="73" nillable="true" ma:displayName="Zaakomschrijving" ma:internalName="ZSDMS_Zaakomschrijving" ma:readOnly="false">
      <xsd:simpleType>
        <xsd:restriction base="dms:Text">
          <xsd:maxLength value="255"/>
        </xsd:restriction>
      </xsd:simpleType>
    </xsd:element>
    <xsd:element name="ZSDMS_ZaaktypeOmschrijving" ma:index="74" nillable="true" ma:displayName="Zaaktype: omschrijving" ma:default="Inkoop product of dienst" ma:hidden="true" ma:internalName="ZSDMS_ZaaktypeOmschrijving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63ab04-c97a-4d6a-9677-3206b4b630b8" elementFormDefault="qualified">
    <xsd:import namespace="http://schemas.microsoft.com/office/2006/documentManagement/types"/>
    <xsd:import namespace="http://schemas.microsoft.com/office/infopath/2007/PartnerControls"/>
    <xsd:element name="TaxCatchAllLabel" ma:index="48" nillable="true" ma:displayName="Taxonomy Catch All Column1" ma:hidden="true" ma:list="{ea6dfc09-3927-4283-9457-c9a75279d6af}" ma:internalName="TaxCatchAllLabel" ma:readOnly="false" ma:showField="CatchAllDataLabel" ma:web="8763ab04-c97a-4d6a-9677-3206b4b630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52" nillable="true" ma:displayName="Taxonomy Catch All Column" ma:hidden="true" ma:list="{ea6dfc09-3927-4283-9457-c9a75279d6af}" ma:internalName="TaxCatchAll" ma:readOnly="false" ma:showField="CatchAllData" ma:web="8763ab04-c97a-4d6a-9677-3206b4b630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Url" ma:index="64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5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_dlc_DocId" ma:index="66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215e07-f8e3-40b8-b4dd-3bc400862c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6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7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7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7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75" nillable="true" ma:displayName="Tags" ma:internalName="MediaServiceAutoTags" ma:readOnly="true">
      <xsd:simpleType>
        <xsd:restriction base="dms:Text"/>
      </xsd:simpleType>
    </xsd:element>
    <xsd:element name="MediaServiceOCR" ma:index="7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7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7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79" nillable="true" ma:displayName="MediaServiceDateTaken" ma:hidden="true" ma:internalName="MediaServiceDateTaken" ma:readOnly="true">
      <xsd:simpleType>
        <xsd:restriction base="dms:Text"/>
      </xsd:simpleType>
    </xsd:element>
    <xsd:element name="Perceel" ma:index="80" nillable="true" ma:displayName="Perceel" ma:internalName="Perceel">
      <xsd:simpleType>
        <xsd:restriction base="dms:Number"/>
      </xsd:simpleType>
    </xsd:element>
    <xsd:element name="MediaServiceLocation" ma:index="81" nillable="true" ma:displayName="Location" ma:internalName="MediaServiceLocation" ma:readOnly="true">
      <xsd:simpleType>
        <xsd:restriction base="dms:Text"/>
      </xsd:simpleType>
    </xsd:element>
    <xsd:element name="MediaLengthInSeconds" ma:index="82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50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8EF334-B4A6-4613-847F-BD83F3B8A503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D353CBDB-80D3-4F38-9410-BFCBC5D51C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3F43D54-DB0A-4606-9D45-D5E0B1D93F8F}">
  <ds:schemaRefs>
    <ds:schemaRef ds:uri="8763ab04-c97a-4d6a-9677-3206b4b630b8"/>
    <ds:schemaRef ds:uri="http://purl.org/dc/terms/"/>
    <ds:schemaRef ds:uri="f3215e07-f8e3-40b8-b4dd-3bc400862c0c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20f53c3d-ece6-4625-8bee-cc380ae6fc2b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7AC4413F-2C7C-4BDB-A883-9AF94FCA50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0f53c3d-ece6-4625-8bee-cc380ae6fc2b"/>
    <ds:schemaRef ds:uri="8763ab04-c97a-4d6a-9677-3206b4b630b8"/>
    <ds:schemaRef ds:uri="f3215e07-f8e3-40b8-b4dd-3bc400862c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Inschrijvingsprijs</vt:lpstr>
      <vt:lpstr>Tarieven </vt:lpstr>
      <vt:lpstr>Materialen</vt:lpstr>
      <vt:lpstr>Prijs fictief onderhoud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Tonny van Wijk</dc:creator>
  <cp:lastModifiedBy>Geert Mans</cp:lastModifiedBy>
  <cp:lastPrinted>2021-10-05T12:03:36Z</cp:lastPrinted>
  <dcterms:created xsi:type="dcterms:W3CDTF">2021-09-13T12:52:50Z</dcterms:created>
  <dcterms:modified xsi:type="dcterms:W3CDTF">2021-10-06T11:46:14Z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0x01010066FF7E11BF67704C8F8F36C238C38E7D00ADF49664A0A3ED499A4132AD34426CFD</vt:lpwstr>
  </property>
  <property fmtid="{D5CDD505-2E9C-101B-9397-08002B2CF9AE}" pid="3" name="_dlc_DocIdItemGuid">
    <vt:lpwstr>d57c8f0e-b91c-4c3b-b3b1-00430e107f16</vt:lpwstr>
  </property>
</Properties>
</file>